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J:\Admin &amp; Mgmt Costs Team\F-ROC\F-ROC Documentation Team\F-ROC Forms\New Excel + Logos\"/>
    </mc:Choice>
  </mc:AlternateContent>
  <xr:revisionPtr revIDLastSave="0" documentId="13_ncr:201_{9EAEEB52-94E1-4C01-A60F-49C2D41C4309}" xr6:coauthVersionLast="47" xr6:coauthVersionMax="47" xr10:uidLastSave="{00000000-0000-0000-0000-000000000000}"/>
  <bookViews>
    <workbookView xWindow="-120" yWindow="-120" windowWidth="29040" windowHeight="15720" xr2:uid="{00000000-000D-0000-FFFF-FFFF00000000}"/>
  </bookViews>
  <sheets>
    <sheet name="Signatures" sheetId="12" r:id="rId1"/>
    <sheet name="Prisoner Activity" sheetId="8" r:id="rId2"/>
    <sheet name="Equipment" sheetId="13" r:id="rId3"/>
    <sheet name="Look Ups" sheetId="3" state="hidden" r:id="rId4"/>
  </sheets>
  <definedNames>
    <definedName name="A.">'Look Ups'!$F$2:$F$8</definedName>
    <definedName name="AdditionalNotes">Signatures!$A$16</definedName>
    <definedName name="Applicant">Signatures!$B$1</definedName>
    <definedName name="B.">'Look Ups'!$G$2:$G$63</definedName>
    <definedName name="C.">'Look Ups'!$H$2:$H$8</definedName>
    <definedName name="CrewID">Signatures!$D$3</definedName>
    <definedName name="CrewName">Signatures!$B$4</definedName>
    <definedName name="D.">'Look Ups'!$I$2:$I$7</definedName>
    <definedName name="Date" localSheetId="0">Signatures!$D$1</definedName>
    <definedName name="E.">'Look Ups'!$J$2:$J$10</definedName>
    <definedName name="Event">Signatures!$B$2</definedName>
    <definedName name="F.">'Look Ups'!$K$2:$K$8</definedName>
    <definedName name="G.">'Look Ups'!$L$2:$L$4</definedName>
    <definedName name="LeadOfficer">Signatures!$B$3</definedName>
    <definedName name="OfficerID">Signatures!$D$2</definedName>
    <definedName name="Z.">'Look Ups'!$M$2:$M$10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 i="3" l="1"/>
  <c r="V2" i="3"/>
  <c r="U2" i="3"/>
  <c r="T2" i="3"/>
  <c r="S2" i="3"/>
  <c r="R2" i="3"/>
  <c r="E10" i="12"/>
  <c r="C3" i="8"/>
  <c r="C30" i="8" s="1"/>
  <c r="C4" i="8"/>
  <c r="C5" i="8"/>
  <c r="C6" i="8"/>
  <c r="C7" i="8"/>
  <c r="C8" i="8"/>
  <c r="C9" i="8"/>
  <c r="C10" i="8"/>
  <c r="C11" i="8"/>
  <c r="C12" i="8"/>
  <c r="C13" i="8"/>
  <c r="C14" i="8"/>
  <c r="C15" i="8"/>
  <c r="C16" i="8"/>
  <c r="C17" i="8"/>
  <c r="C18" i="8"/>
  <c r="C19" i="8"/>
  <c r="C20" i="8"/>
  <c r="C21" i="8"/>
  <c r="C22" i="8"/>
  <c r="C23" i="8"/>
  <c r="C24" i="8"/>
  <c r="C25" i="8"/>
  <c r="C26" i="8"/>
  <c r="C27" i="8"/>
  <c r="C28" i="8"/>
  <c r="C29" i="8"/>
  <c r="Q2" i="3" l="1"/>
  <c r="O2" i="3"/>
</calcChain>
</file>

<file path=xl/sharedStrings.xml><?xml version="1.0" encoding="utf-8"?>
<sst xmlns="http://schemas.openxmlformats.org/spreadsheetml/2006/main" count="170" uniqueCount="159">
  <si>
    <t>Work Location</t>
  </si>
  <si>
    <t>A</t>
  </si>
  <si>
    <t>B</t>
  </si>
  <si>
    <t>C</t>
  </si>
  <si>
    <t>D</t>
  </si>
  <si>
    <t>E</t>
  </si>
  <si>
    <t>F</t>
  </si>
  <si>
    <t>G</t>
  </si>
  <si>
    <t>Time</t>
  </si>
  <si>
    <t>Debris Removal - Right-of-Way</t>
  </si>
  <si>
    <t>Debris Removal - Hazardous Leaner/Hanger</t>
  </si>
  <si>
    <t>Debris Removal - Hazardous Stump</t>
  </si>
  <si>
    <t>Monitoring - Right-of-Way</t>
  </si>
  <si>
    <t>Monitoring - Hazardous Leaner/Hanger</t>
  </si>
  <si>
    <t>Monitoring - Hazardous Stump</t>
  </si>
  <si>
    <t>EPM - Safety Inspections</t>
  </si>
  <si>
    <t>EPM - Search and Rescue</t>
  </si>
  <si>
    <t>EPM - Security (Barricades, Fencing, or Law Enforcement)</t>
  </si>
  <si>
    <t>EPM - Flood Fighting</t>
  </si>
  <si>
    <t>EPM - Emergency Access</t>
  </si>
  <si>
    <t>EPM - Supplies/Commodities (Purchase or Distribution)</t>
  </si>
  <si>
    <t>EPM - Medical Care and Transport (Event Related)</t>
  </si>
  <si>
    <t>EPM - Evacuation/Sheltering (Evaluation or Operational)</t>
  </si>
  <si>
    <t>EPM - Demolition of Structures</t>
  </si>
  <si>
    <t>EPM - Firefighting</t>
  </si>
  <si>
    <t>EPM - Temporary Facilities (Essential Service Relocation)</t>
  </si>
  <si>
    <t>EPM - Generator Run Time (Non-Private Facility)</t>
  </si>
  <si>
    <t>Category</t>
  </si>
  <si>
    <t>Description of Work Performed</t>
  </si>
  <si>
    <t>Start Time</t>
  </si>
  <si>
    <t>24 Hours</t>
  </si>
  <si>
    <t>EPM - Dissemination of Information</t>
  </si>
  <si>
    <t>End Time</t>
  </si>
  <si>
    <t>Labor Hours</t>
  </si>
  <si>
    <t>Total</t>
  </si>
  <si>
    <t>TEAM MEMBERS (INCLUDE TEAM LEAD)</t>
  </si>
  <si>
    <t>I CERTIFY THE INFORMATION ON THIS FORM IS ACCURATE</t>
  </si>
  <si>
    <t xml:space="preserve">EMPLOYEE SIGNATURE: </t>
  </si>
  <si>
    <t xml:space="preserve"> </t>
  </si>
  <si>
    <t xml:space="preserve">REVIEWER SIGNATURE: </t>
  </si>
  <si>
    <t>Date</t>
  </si>
  <si>
    <t>Z.</t>
  </si>
  <si>
    <t>G.</t>
  </si>
  <si>
    <t>F.</t>
  </si>
  <si>
    <t>E.</t>
  </si>
  <si>
    <t>D.</t>
  </si>
  <si>
    <t>C.</t>
  </si>
  <si>
    <t>B.</t>
  </si>
  <si>
    <t>A.</t>
  </si>
  <si>
    <t>EPM - Disaster-Related Patrolling/Security</t>
  </si>
  <si>
    <t>Roads - Roadway Components (Event Related)</t>
  </si>
  <si>
    <t>WCF - Irrigation Systems (Event Related)</t>
  </si>
  <si>
    <t>Buildings - Building Exteriors (Event Related)</t>
  </si>
  <si>
    <t>Utilities - Right-of-Way</t>
  </si>
  <si>
    <t>Parks - Playground Equipment (Event Related)</t>
  </si>
  <si>
    <t>Admin. - Damage Assessments</t>
  </si>
  <si>
    <t>EPM - Pre-Positioning Equipment and Resources</t>
  </si>
  <si>
    <t>Roads - Sidewalk (Event Related)</t>
  </si>
  <si>
    <t>WCF - Levees/Floodwalls (Event Related)</t>
  </si>
  <si>
    <t>Buildings - Building Interiors (Event Related)</t>
  </si>
  <si>
    <t>Utilities - Powerlines (Event Related)</t>
  </si>
  <si>
    <t>Rec. - Recreational Fields (Event Related)</t>
  </si>
  <si>
    <t>Admin. - PA Program Meetings</t>
  </si>
  <si>
    <t>Roads - Curb/Gutters (Event Related)</t>
  </si>
  <si>
    <t>WCF - Pump Station Components (Event Related)</t>
  </si>
  <si>
    <t>Buildings - Conveying Systems (Event Related)</t>
  </si>
  <si>
    <t>Utilities - Water Treatment Plants (Event Related)</t>
  </si>
  <si>
    <t>Rec. - Fences/Gates (Event Related)</t>
  </si>
  <si>
    <t>Admin. - Preparing Coorespondence</t>
  </si>
  <si>
    <t>Roads - Road Shoulder, Ditches, Embankment</t>
  </si>
  <si>
    <t>WCF - Dams/Resevoirs (Event Related)</t>
  </si>
  <si>
    <t>Buildings - Electrical Systems (Event Related)</t>
  </si>
  <si>
    <t>Utilities - Natural Gas Systems (Event Related)</t>
  </si>
  <si>
    <t>Admin. - Site Inspections</t>
  </si>
  <si>
    <t>Bridge - Fixed Bridge Components (Event Related)</t>
  </si>
  <si>
    <t>WCF - Coastal Shoreline Protective Devices (Event Related)</t>
  </si>
  <si>
    <t>Buildings - Fire Protection Systems (Event Related)</t>
  </si>
  <si>
    <t>Utilities - Generators (Event Related)</t>
  </si>
  <si>
    <t>Admin. - Evaluating Section 406 hazard mitigation measures</t>
  </si>
  <si>
    <t>EPM - Traffic Control</t>
  </si>
  <si>
    <t>Bridge - Movable Bridge Components (Event Related)</t>
  </si>
  <si>
    <t>WCF - Aqueducts (Event Related)</t>
  </si>
  <si>
    <t>Buildings - HVAC Systems (Event Related)</t>
  </si>
  <si>
    <t>Utilities - Power Generation &amp; Distribution Components (Event Related)</t>
  </si>
  <si>
    <t>Admin. - Preparing/Reviewing PA Projects</t>
  </si>
  <si>
    <t>Monitoring - Support Documentation</t>
  </si>
  <si>
    <t>Traffic Signs/Signals (Event Related)</t>
  </si>
  <si>
    <t>Buildings - IT Systems (Event Related)</t>
  </si>
  <si>
    <t>Utilities - Substations (Event Related)</t>
  </si>
  <si>
    <t>Admin. - Collecting supporting documentation</t>
  </si>
  <si>
    <t>Buildings - Plumbing Systems (Event Related)</t>
  </si>
  <si>
    <t>Admin. - Training</t>
  </si>
  <si>
    <t>Equipment Damages (Event Related)</t>
  </si>
  <si>
    <t>Admin. - Contract Management &amp; Procurement</t>
  </si>
  <si>
    <t>EPM - Triage and Medically Necessary Tests</t>
  </si>
  <si>
    <t>EPM - Treatment, Stabilization, Monitoring</t>
  </si>
  <si>
    <t>EPM - Vaccine Administration</t>
  </si>
  <si>
    <t>EPM - Removal of Snags</t>
  </si>
  <si>
    <t>EPM - EOC Support Operations</t>
  </si>
  <si>
    <t>EPM - EOC Operations ESF-01 (Transportation)</t>
  </si>
  <si>
    <t>EPM - EOC Operations ESF-02 (Information Technology)</t>
  </si>
  <si>
    <t>EPM - EOC Operations ESF-03 (Public Works)</t>
  </si>
  <si>
    <t>EPM - EOC Operations ESF-04 (Firefighting)</t>
  </si>
  <si>
    <t>EPM - EOC Operations ESF-05 (Emergency Management)</t>
  </si>
  <si>
    <t>EPM - EOC Operations ESF-06 (Mass Care)</t>
  </si>
  <si>
    <t>EPM - EOC Operations ESF-07 (Procurement)</t>
  </si>
  <si>
    <t>EPM - EOC Operations ESF-08 (EMS)</t>
  </si>
  <si>
    <t>EPM - EOC Operations ESF-09 (Search and Rescue)</t>
  </si>
  <si>
    <t>EPM - EOC Operations ESF-10 (HAZMAT)</t>
  </si>
  <si>
    <t>EPM - EOC Operations ESF-11 (Food and Water)</t>
  </si>
  <si>
    <t>EPM - EOC Operations ESF-12 (Utilities)</t>
  </si>
  <si>
    <t>EPM - EOC Operations ESF-13 (Military Support)</t>
  </si>
  <si>
    <t>EPM - EOC Operations ESF-14 (Public Information)</t>
  </si>
  <si>
    <t>EPM - EOC Operations ESF-15 (Volunteer &amp; Donations)</t>
  </si>
  <si>
    <t>EPM - EOC Operations ESF-16 (Law Enforcement)</t>
  </si>
  <si>
    <t>EPM - EOC Operations ESF-17 (Animal Services)</t>
  </si>
  <si>
    <t>EPM - EOC Operations ESF-18 (Business &amp; Industry)</t>
  </si>
  <si>
    <t>EPM - EOC Operations ESF-19 (Damage Assessment)</t>
  </si>
  <si>
    <t>EPM - EOC Operations ESF-20 (Facilities)</t>
  </si>
  <si>
    <t>EPM - EOC Operations ESF-21 (Fleet)</t>
  </si>
  <si>
    <t>EPM - Shelter Support Operations</t>
  </si>
  <si>
    <t>EPM - Post Disaster Power Restoration</t>
  </si>
  <si>
    <t>EPM - Post Disaster Power Restoration (Powerlines)</t>
  </si>
  <si>
    <t>EPM - Post Disaster Power Restoration (Power Generation &amp; Distribution Components)</t>
  </si>
  <si>
    <t>EPM - Post Disaster Power Restoration (Substations)</t>
  </si>
  <si>
    <t>EPM - Mass Mortuary Services</t>
  </si>
  <si>
    <t>EPM - Restore Secured Facilities</t>
  </si>
  <si>
    <t>EPM - Temporary Repairs</t>
  </si>
  <si>
    <t>Environmental Inspections</t>
  </si>
  <si>
    <t>HAZMAT Operations</t>
  </si>
  <si>
    <t>Incident Management Team Operations</t>
  </si>
  <si>
    <t>Emergency Communications Restoration for Life Safety</t>
  </si>
  <si>
    <t>Emergency Road Access Team (ERAT)</t>
  </si>
  <si>
    <t>Field or Forward Observers</t>
  </si>
  <si>
    <t>Fatality Management</t>
  </si>
  <si>
    <t>Travel (mobilization, demobilization, or location reassignment)</t>
  </si>
  <si>
    <t>Preparing to deploy</t>
  </si>
  <si>
    <t>Mission-related standby time</t>
  </si>
  <si>
    <t>First responder base camp setup/tear down</t>
  </si>
  <si>
    <t xml:space="preserve">Response Related Patrolling/Security </t>
  </si>
  <si>
    <t>Applicant</t>
  </si>
  <si>
    <t>Vehicle Equipment Description</t>
  </si>
  <si>
    <t>Total Hours</t>
  </si>
  <si>
    <t>Additional Notes</t>
  </si>
  <si>
    <t>Event</t>
  </si>
  <si>
    <t>Lead Officer</t>
  </si>
  <si>
    <t>Officer ID</t>
  </si>
  <si>
    <t>Crew Name</t>
  </si>
  <si>
    <t>Crew ID</t>
  </si>
  <si>
    <r>
      <t xml:space="preserve">FEMA provides PA funding for inmate labor costs based on the rate that the Applicant normally pays prison inmates. FEMA also provides PA funding for inmate transportation to the worksite and extraordinary costs of security guards, food, and lodging. The Applicant should submit the following to support inmate labor costs claimed (not an allinclusive list):
</t>
    </r>
    <r>
      <rPr>
        <b/>
        <i/>
        <sz val="11"/>
        <rFont val="Arial"/>
        <family val="2"/>
      </rPr>
      <t xml:space="preserve">Organizational Information:
</t>
    </r>
    <r>
      <rPr>
        <sz val="11"/>
        <rFont val="Arial"/>
        <family val="2"/>
      </rPr>
      <t xml:space="preserve">1. Estimated Hours and Rates for Work to be Completed
2. Inmate Labor Pay Policy and Pay Rate (required)
</t>
    </r>
    <r>
      <rPr>
        <b/>
        <i/>
        <sz val="11"/>
        <rFont val="Arial"/>
        <family val="2"/>
      </rPr>
      <t>For Each Individual:</t>
    </r>
    <r>
      <rPr>
        <sz val="11"/>
        <rFont val="Arial"/>
        <family val="2"/>
      </rPr>
      <t xml:space="preserve">
1. Name
2. Days and Hours Worked
3. Description of Work Performed (required) Should Include a Representative Sample of
4. Daily Logs or Activity Reports
5. Locations Worked</t>
    </r>
  </si>
  <si>
    <t>LEAD OFFICER</t>
  </si>
  <si>
    <t>Prisoner ID</t>
  </si>
  <si>
    <t>Prisoner Name</t>
  </si>
  <si>
    <t>Equipment Operator</t>
  </si>
  <si>
    <t>Equipment ID</t>
  </si>
  <si>
    <r>
      <rPr>
        <b/>
        <sz val="11"/>
        <rFont val="Arial"/>
        <family val="2"/>
      </rPr>
      <t>VEHICLE AND EQUIPMENT ACTIVE (DRIVER / OPERATOR ONLY</t>
    </r>
    <r>
      <rPr>
        <b/>
        <sz val="10"/>
        <rFont val="Arial"/>
        <family val="2"/>
      </rPr>
      <t>)</t>
    </r>
  </si>
  <si>
    <r>
      <rPr>
        <b/>
        <sz val="10"/>
        <rFont val="Arial"/>
        <family val="2"/>
      </rPr>
      <t>Emergency Work Categories:</t>
    </r>
    <r>
      <rPr>
        <sz val="10"/>
        <rFont val="Arial"/>
        <family val="2"/>
      </rPr>
      <t xml:space="preserve"> A (Debris Removal) | B (Emergency Protective Measures) 
</t>
    </r>
    <r>
      <rPr>
        <b/>
        <sz val="10"/>
        <rFont val="Arial"/>
        <family val="2"/>
      </rPr>
      <t xml:space="preserve">Permanent Work Categories: </t>
    </r>
    <r>
      <rPr>
        <sz val="10"/>
        <rFont val="Arial"/>
        <family val="2"/>
      </rPr>
      <t xml:space="preserve">C (Roads and Bridges) | D (Water Control) | E (Buildings and Equipment) | F (Utility Systems) | G (Recreational &amp; Other) | I (Building Code and Floodplain Management Administration and Enforcement)
</t>
    </r>
    <r>
      <rPr>
        <b/>
        <sz val="10"/>
        <rFont val="Arial"/>
        <family val="2"/>
      </rPr>
      <t xml:space="preserve">Note: </t>
    </r>
    <r>
      <rPr>
        <sz val="10"/>
        <rFont val="Arial"/>
        <family val="2"/>
      </rPr>
      <t xml:space="preserve">If conducting temporary repairs to a Cat C – G site, please utilize Cat B for this activity
</t>
    </r>
    <r>
      <rPr>
        <b/>
        <sz val="10"/>
        <rFont val="Arial"/>
        <family val="2"/>
      </rPr>
      <t>Note:</t>
    </r>
    <r>
      <rPr>
        <sz val="10"/>
        <rFont val="Arial"/>
        <family val="2"/>
      </rPr>
      <t xml:space="preserve"> Activities marked with an asterisk * may require additional documentation or justification according to FEMA guidelines</t>
    </r>
  </si>
  <si>
    <t>ADDITIONAL NOTES / COMMENTS</t>
  </si>
  <si>
    <t>DOCUMENTATION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</si>
</sst>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h:mm;@"/>
    <numFmt numFmtId="165" formatCode="[$-F400]h:mm:ss\ AM/PM"/>
  </numFmts>
  <fonts count="20" x14ac:knownFonts="1">
    <font>
      <sz val="10"/>
      <color rgb="FF000000"/>
      <name val="Times New Roman"/>
      <charset val="204"/>
    </font>
    <font>
      <b/>
      <sz val="10"/>
      <name val="Arial"/>
      <family val="2"/>
    </font>
    <font>
      <b/>
      <i/>
      <sz val="10"/>
      <name val="Arial"/>
      <family val="2"/>
    </font>
    <font>
      <b/>
      <sz val="9"/>
      <name val="Arial"/>
      <family val="2"/>
    </font>
    <font>
      <b/>
      <sz val="11"/>
      <name val="Arial"/>
      <family val="2"/>
    </font>
    <font>
      <sz val="10"/>
      <color rgb="FF000000"/>
      <name val="Times New Roman"/>
      <family val="1"/>
    </font>
    <font>
      <sz val="10"/>
      <color rgb="FF000000"/>
      <name val="Arial"/>
      <family val="2"/>
    </font>
    <font>
      <b/>
      <sz val="12"/>
      <color rgb="FF000000"/>
      <name val="Arial"/>
      <family val="2"/>
    </font>
    <font>
      <sz val="10"/>
      <color rgb="FF000000"/>
      <name val="Times New Roman"/>
      <family val="1"/>
    </font>
    <font>
      <b/>
      <i/>
      <sz val="9"/>
      <name val="Arial"/>
      <family val="2"/>
    </font>
    <font>
      <sz val="9"/>
      <name val="Arial"/>
      <family val="2"/>
    </font>
    <font>
      <b/>
      <sz val="9"/>
      <color theme="0"/>
      <name val="Arial"/>
      <family val="2"/>
    </font>
    <font>
      <sz val="8"/>
      <name val="Times New Roman"/>
      <family val="1"/>
    </font>
    <font>
      <b/>
      <sz val="10"/>
      <color theme="0"/>
      <name val="Times New Roman"/>
      <family val="1"/>
    </font>
    <font>
      <sz val="10"/>
      <color rgb="FF000000"/>
      <name val="Times New Roman"/>
      <family val="1"/>
      <charset val="204"/>
    </font>
    <font>
      <sz val="11"/>
      <name val="Arial"/>
      <family val="2"/>
    </font>
    <font>
      <b/>
      <i/>
      <sz val="11"/>
      <name val="Arial"/>
      <family val="2"/>
    </font>
    <font>
      <sz val="10"/>
      <name val="Arial"/>
      <family val="2"/>
    </font>
    <font>
      <b/>
      <sz val="14"/>
      <name val="Arial"/>
      <family val="2"/>
    </font>
    <font>
      <b/>
      <sz val="11"/>
      <color theme="0"/>
      <name val="Arial"/>
      <family val="2"/>
    </font>
  </fonts>
  <fills count="5">
    <fill>
      <patternFill patternType="none"/>
    </fill>
    <fill>
      <patternFill patternType="gray125"/>
    </fill>
    <fill>
      <patternFill patternType="solid">
        <fgColor rgb="FF002060"/>
        <bgColor indexed="64"/>
      </patternFill>
    </fill>
    <fill>
      <patternFill patternType="solid">
        <fgColor rgb="FFFFFFCD"/>
        <bgColor indexed="64"/>
      </patternFill>
    </fill>
    <fill>
      <patternFill patternType="solid">
        <fgColor theme="4"/>
        <bgColor theme="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medium">
        <color indexed="64"/>
      </right>
      <top/>
      <bottom style="medium">
        <color indexed="64"/>
      </bottom>
      <diagonal/>
    </border>
    <border>
      <left/>
      <right style="medium">
        <color indexed="64"/>
      </right>
      <top/>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0"/>
      </right>
      <top/>
      <bottom style="thick">
        <color theme="0"/>
      </bottom>
      <diagonal/>
    </border>
    <border>
      <left style="thin">
        <color theme="0"/>
      </left>
      <right style="thin">
        <color theme="0"/>
      </right>
      <top/>
      <bottom style="thick">
        <color theme="0"/>
      </bottom>
      <diagonal/>
    </border>
  </borders>
  <cellStyleXfs count="3">
    <xf numFmtId="0" fontId="0" fillId="0" borderId="0"/>
    <xf numFmtId="43" fontId="5" fillId="0" borderId="0" applyFont="0" applyFill="0" applyBorder="0" applyAlignment="0" applyProtection="0"/>
    <xf numFmtId="0" fontId="5" fillId="0" borderId="0"/>
  </cellStyleXfs>
  <cellXfs count="55">
    <xf numFmtId="0" fontId="0" fillId="0" borderId="0" xfId="0" applyAlignment="1">
      <alignment horizontal="left" vertical="top"/>
    </xf>
    <xf numFmtId="0" fontId="8" fillId="0" borderId="0" xfId="0" applyFont="1" applyAlignment="1">
      <alignment horizontal="left" vertical="top"/>
    </xf>
    <xf numFmtId="165" fontId="0" fillId="0" borderId="0" xfId="0" applyNumberFormat="1" applyAlignment="1">
      <alignment horizontal="left" vertical="top"/>
    </xf>
    <xf numFmtId="164" fontId="6" fillId="0" borderId="1" xfId="0" applyNumberFormat="1" applyFont="1" applyBorder="1" applyAlignment="1">
      <alignment horizontal="center" vertical="center" wrapText="1"/>
    </xf>
    <xf numFmtId="0" fontId="5" fillId="0" borderId="0" xfId="0" applyFont="1" applyAlignment="1">
      <alignment horizontal="left" vertical="top"/>
    </xf>
    <xf numFmtId="0" fontId="10" fillId="0" borderId="1"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6" fillId="0" borderId="1" xfId="0" applyFont="1" applyBorder="1" applyAlignment="1">
      <alignment horizontal="center" vertical="center" wrapText="1"/>
    </xf>
    <xf numFmtId="2" fontId="6" fillId="0" borderId="1" xfId="1"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0" fontId="6" fillId="0" borderId="0" xfId="0" applyFont="1" applyAlignment="1">
      <alignment horizontal="center" vertical="center"/>
    </xf>
    <xf numFmtId="0" fontId="5" fillId="0" borderId="0" xfId="2" applyAlignment="1">
      <alignment horizontal="left" vertical="top"/>
    </xf>
    <xf numFmtId="0" fontId="2" fillId="0" borderId="0" xfId="2" applyFont="1" applyAlignment="1">
      <alignment horizontal="center" vertical="top"/>
    </xf>
    <xf numFmtId="0" fontId="9" fillId="0" borderId="0" xfId="2" applyFont="1" applyAlignment="1">
      <alignment horizontal="center" vertical="top"/>
    </xf>
    <xf numFmtId="0" fontId="13" fillId="4" borderId="19" xfId="0" applyFont="1" applyFill="1" applyBorder="1" applyAlignment="1">
      <alignment horizontal="left" vertical="top"/>
    </xf>
    <xf numFmtId="0" fontId="13" fillId="4" borderId="20" xfId="0" applyFont="1" applyFill="1" applyBorder="1" applyAlignment="1">
      <alignment horizontal="left" vertical="top"/>
    </xf>
    <xf numFmtId="14" fontId="13" fillId="4" borderId="20" xfId="0" applyNumberFormat="1" applyFont="1" applyFill="1" applyBorder="1" applyAlignment="1">
      <alignment horizontal="left" vertical="top"/>
    </xf>
    <xf numFmtId="0" fontId="14" fillId="0" borderId="0" xfId="0" applyFont="1" applyAlignment="1">
      <alignment horizontal="left" vertical="top"/>
    </xf>
    <xf numFmtId="0" fontId="7" fillId="0" borderId="14" xfId="0" applyFont="1" applyBorder="1" applyAlignment="1">
      <alignment vertical="top"/>
    </xf>
    <xf numFmtId="0" fontId="7" fillId="3" borderId="14" xfId="0" applyFont="1" applyFill="1" applyBorder="1" applyAlignment="1">
      <alignment vertical="top"/>
    </xf>
    <xf numFmtId="14" fontId="0" fillId="0" borderId="0" xfId="0" applyNumberFormat="1" applyAlignment="1">
      <alignment horizontal="left" vertical="top"/>
    </xf>
    <xf numFmtId="0" fontId="11" fillId="2" borderId="3" xfId="2" applyFont="1" applyFill="1" applyBorder="1" applyAlignment="1">
      <alignment horizontal="center" vertical="center" wrapText="1"/>
    </xf>
    <xf numFmtId="0" fontId="11" fillId="2" borderId="10" xfId="2" applyFont="1" applyFill="1" applyBorder="1" applyAlignment="1">
      <alignment horizontal="center" vertical="center" wrapText="1"/>
    </xf>
    <xf numFmtId="0" fontId="11" fillId="2" borderId="12" xfId="2" applyFont="1" applyFill="1" applyBorder="1" applyAlignment="1">
      <alignment horizontal="center" vertical="center" wrapText="1"/>
    </xf>
    <xf numFmtId="0" fontId="1" fillId="0" borderId="0" xfId="0" applyFont="1" applyAlignment="1">
      <alignment vertical="center"/>
    </xf>
    <xf numFmtId="0" fontId="6" fillId="0" borderId="0" xfId="2" applyFont="1" applyAlignment="1">
      <alignment vertical="center"/>
    </xf>
    <xf numFmtId="0" fontId="6" fillId="0" borderId="0" xfId="2" applyFont="1" applyAlignment="1">
      <alignment horizontal="left" vertical="center"/>
    </xf>
    <xf numFmtId="0" fontId="3" fillId="0" borderId="1" xfId="2" applyFont="1" applyBorder="1" applyAlignment="1">
      <alignment horizontal="center" vertical="center" wrapText="1"/>
    </xf>
    <xf numFmtId="0" fontId="6" fillId="0" borderId="1" xfId="2" applyFont="1" applyBorder="1" applyAlignment="1">
      <alignment horizontal="center" vertical="center" wrapText="1"/>
    </xf>
    <xf numFmtId="14" fontId="7" fillId="3" borderId="17" xfId="0" applyNumberFormat="1" applyFont="1" applyFill="1" applyBorder="1" applyAlignment="1">
      <alignment horizontal="center" vertical="top"/>
    </xf>
    <xf numFmtId="0" fontId="7" fillId="3" borderId="18" xfId="0" applyFont="1" applyFill="1" applyBorder="1" applyAlignment="1">
      <alignment horizontal="center" vertical="top"/>
    </xf>
    <xf numFmtId="0" fontId="5" fillId="0" borderId="4" xfId="2" applyBorder="1" applyAlignment="1">
      <alignment horizontal="center" vertical="center"/>
    </xf>
    <xf numFmtId="0" fontId="5" fillId="0" borderId="5" xfId="2" applyBorder="1" applyAlignment="1">
      <alignment horizontal="center" vertical="center"/>
    </xf>
    <xf numFmtId="0" fontId="5" fillId="0" borderId="8" xfId="2" applyBorder="1" applyAlignment="1">
      <alignment horizontal="center" vertical="center"/>
    </xf>
    <xf numFmtId="0" fontId="5" fillId="0" borderId="16" xfId="2" applyBorder="1" applyAlignment="1">
      <alignment horizontal="center" vertical="center"/>
    </xf>
    <xf numFmtId="0" fontId="5" fillId="0" borderId="7" xfId="2" applyBorder="1" applyAlignment="1">
      <alignment horizontal="center" vertical="center"/>
    </xf>
    <xf numFmtId="0" fontId="5" fillId="0" borderId="15" xfId="2" applyBorder="1" applyAlignment="1">
      <alignment horizontal="center" vertical="center"/>
    </xf>
    <xf numFmtId="0" fontId="5" fillId="2" borderId="8" xfId="2" applyFill="1" applyBorder="1" applyAlignment="1">
      <alignment horizontal="center"/>
    </xf>
    <xf numFmtId="0" fontId="5" fillId="2" borderId="0" xfId="2" applyFill="1" applyAlignment="1">
      <alignment horizontal="center"/>
    </xf>
    <xf numFmtId="0" fontId="15" fillId="0" borderId="10" xfId="2" applyFont="1" applyBorder="1" applyAlignment="1">
      <alignment horizontal="left" vertical="center" wrapText="1"/>
    </xf>
    <xf numFmtId="0" fontId="15" fillId="0" borderId="11" xfId="2" applyFont="1" applyBorder="1" applyAlignment="1">
      <alignment horizontal="left" vertical="center" wrapText="1"/>
    </xf>
    <xf numFmtId="0" fontId="15" fillId="0" borderId="12" xfId="2" applyFont="1" applyBorder="1" applyAlignment="1">
      <alignment horizontal="left" vertical="center" wrapText="1"/>
    </xf>
    <xf numFmtId="0" fontId="4" fillId="0" borderId="10" xfId="2" applyFont="1" applyBorder="1" applyAlignment="1">
      <alignment horizontal="center" vertical="center" wrapText="1"/>
    </xf>
    <xf numFmtId="0" fontId="4" fillId="0" borderId="11" xfId="2" applyFont="1" applyBorder="1" applyAlignment="1">
      <alignment horizontal="center" vertical="center" wrapText="1"/>
    </xf>
    <xf numFmtId="0" fontId="4" fillId="0" borderId="12" xfId="2" applyFont="1" applyBorder="1" applyAlignment="1">
      <alignment horizontal="center" vertical="center" wrapText="1"/>
    </xf>
    <xf numFmtId="0" fontId="7" fillId="3" borderId="17" xfId="0" applyFont="1" applyFill="1" applyBorder="1" applyAlignment="1">
      <alignment horizontal="center" vertical="top"/>
    </xf>
    <xf numFmtId="0" fontId="1" fillId="0" borderId="0" xfId="0" applyFont="1" applyAlignment="1">
      <alignment horizontal="center" vertical="center"/>
    </xf>
    <xf numFmtId="0" fontId="1" fillId="0" borderId="0" xfId="2" applyFont="1" applyAlignment="1">
      <alignment horizontal="center" vertical="center"/>
    </xf>
    <xf numFmtId="0" fontId="1" fillId="0" borderId="0" xfId="2" applyFont="1" applyAlignment="1">
      <alignment horizontal="center" vertical="center" wrapText="1"/>
    </xf>
    <xf numFmtId="0" fontId="2" fillId="0" borderId="0" xfId="2" applyFont="1" applyAlignment="1">
      <alignment horizontal="center" vertical="center"/>
    </xf>
    <xf numFmtId="0" fontId="18"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6" xfId="0" applyFont="1" applyFill="1" applyBorder="1" applyAlignment="1">
      <alignment horizontal="center" vertical="center" wrapText="1"/>
    </xf>
  </cellXfs>
  <cellStyles count="3">
    <cellStyle name="Comma" xfId="1" builtinId="3"/>
    <cellStyle name="Normal" xfId="0" builtinId="0"/>
    <cellStyle name="Normal 2" xfId="2" xr:uid="{DA2F0A73-28B2-4600-9CFA-C2F77A505A68}"/>
  </cellStyles>
  <dxfs count="55">
    <dxf>
      <font>
        <b/>
        <i val="0"/>
        <strike val="0"/>
        <condense val="0"/>
        <extend val="0"/>
        <outline val="0"/>
        <shadow val="0"/>
        <u val="none"/>
        <vertAlign val="baseline"/>
        <sz val="9"/>
        <color theme="0"/>
        <name val="Arial"/>
        <family val="2"/>
        <scheme val="none"/>
      </font>
      <fill>
        <patternFill patternType="solid">
          <fgColor indexed="64"/>
          <bgColor rgb="FF00206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rgb="FF000000"/>
        <name val="Arial"/>
        <family val="2"/>
        <scheme val="none"/>
      </font>
      <numFmt numFmtId="2"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Arial"/>
        <family val="2"/>
        <scheme val="none"/>
      </font>
      <numFmt numFmtId="164" formatCode="h:mm;@"/>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Arial"/>
        <family val="2"/>
        <scheme val="none"/>
      </font>
      <numFmt numFmtId="164" formatCode="h:mm;@"/>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color rgb="FF9C0006"/>
      </font>
      <fill>
        <patternFill>
          <bgColor rgb="FFFFC7CE"/>
        </patternFill>
      </fill>
    </dxf>
    <dxf>
      <font>
        <color rgb="FF9C0006"/>
      </font>
      <fill>
        <patternFill>
          <bgColor rgb="FFFFC7CE"/>
        </patternFill>
      </fill>
    </dxf>
    <dxf>
      <numFmt numFmtId="19" formatCode="m/d/yyyy"/>
    </dxf>
    <dxf>
      <border outline="0">
        <bottom style="thick">
          <color theme="0"/>
        </bottom>
      </border>
    </dxf>
    <dxf>
      <font>
        <b/>
        <i val="0"/>
        <strike val="0"/>
        <condense val="0"/>
        <extend val="0"/>
        <outline val="0"/>
        <shadow val="0"/>
        <u val="none"/>
        <vertAlign val="baseline"/>
        <sz val="10"/>
        <color theme="0"/>
        <name val="Times New Roman"/>
        <family val="1"/>
        <scheme val="none"/>
      </font>
      <fill>
        <patternFill patternType="solid">
          <fgColor theme="4"/>
          <bgColor theme="4"/>
        </patternFill>
      </fill>
      <alignment horizontal="left" vertical="top" textRotation="0" wrapText="0"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0"/>
        <color rgb="FF000000"/>
        <name val="Times New Roman"/>
        <family val="1"/>
        <scheme val="none"/>
      </font>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fill>
        <patternFill patternType="none">
          <fgColor indexed="64"/>
          <bgColor indexed="65"/>
        </patternFill>
      </fill>
      <alignment horizontal="left" vertical="top" textRotation="0" wrapText="0" indent="0" justifyLastLine="0" shrinkToFit="0" readingOrder="0"/>
    </dxf>
    <dxf>
      <numFmt numFmtId="165" formatCode="[$-F400]h:mm:ss\ AM/PM"/>
      <fill>
        <patternFill patternType="none">
          <fgColor indexed="64"/>
          <bgColor indexed="65"/>
        </patternFill>
      </fill>
      <alignment horizontal="left" vertical="top" textRotation="0" wrapText="0" indent="0" justifyLastLine="0" shrinkToFit="0" readingOrder="0"/>
    </dxf>
    <dxf>
      <fill>
        <patternFill patternType="none">
          <fgColor indexed="64"/>
          <bgColor indexed="65"/>
        </patternFill>
      </fill>
      <alignment horizontal="left" vertical="top" textRotation="0" wrapText="0" indent="0" justifyLastLine="0" shrinkToFit="0" readingOrder="0"/>
    </dxf>
    <dxf>
      <numFmt numFmtId="165" formatCode="[$-F400]h:mm:ss\ AM/PM"/>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font>
        <strike val="0"/>
        <outline val="0"/>
        <shadow val="0"/>
        <u val="none"/>
        <vertAlign val="baseline"/>
        <name val="Arial"/>
        <family val="2"/>
        <scheme val="none"/>
      </font>
      <alignment vertical="center" textRotation="0" indent="0" justifyLastLine="0" shrinkToFit="0" readingOrder="0"/>
      <border diagonalUp="0" diagonalDown="0" outline="0">
        <left style="thin">
          <color indexed="64"/>
        </left>
        <right style="thin">
          <color indexed="64"/>
        </right>
        <top/>
        <bottom/>
      </border>
    </dxf>
    <dxf>
      <border outline="0">
        <right style="thin">
          <color indexed="64"/>
        </right>
        <top style="thin">
          <color indexed="64"/>
        </top>
      </border>
    </dxf>
    <dxf>
      <font>
        <strike val="0"/>
        <outline val="0"/>
        <shadow val="0"/>
        <u val="none"/>
        <vertAlign val="baseline"/>
        <name val="Arial"/>
        <family val="2"/>
        <scheme val="none"/>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9"/>
        <color theme="0"/>
        <name val="Arial"/>
        <family val="2"/>
        <scheme val="none"/>
      </font>
      <fill>
        <patternFill patternType="solid">
          <fgColor indexed="64"/>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numFmt numFmtId="2" formatCode="0.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numFmt numFmtId="164" formatCode="h:mm;@"/>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numFmt numFmtId="164" formatCode="h:mm;@"/>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name val="Arial"/>
        <family val="2"/>
        <scheme val="none"/>
      </font>
      <alignment horizontal="center" vertical="center" textRotation="0" indent="0" justifyLastLine="0" shrinkToFit="0" readingOrder="0"/>
    </dxf>
    <dxf>
      <border outline="0">
        <right style="thin">
          <color rgb="FF000000"/>
        </right>
        <top style="thin">
          <color rgb="FF000000"/>
        </top>
      </border>
    </dxf>
    <dxf>
      <font>
        <strike val="0"/>
        <outline val="0"/>
        <shadow val="0"/>
        <u val="none"/>
        <vertAlign val="baseline"/>
        <name val="Arial"/>
        <family val="2"/>
        <scheme val="none"/>
      </font>
      <alignment horizontal="center" vertical="center" textRotation="0" indent="0" justifyLastLine="0" shrinkToFit="0" readingOrder="0"/>
    </dxf>
    <dxf>
      <font>
        <b/>
        <i val="0"/>
        <strike val="0"/>
        <condense val="0"/>
        <extend val="0"/>
        <outline val="0"/>
        <shadow val="0"/>
        <u val="none"/>
        <vertAlign val="baseline"/>
        <sz val="9"/>
        <color theme="0"/>
        <name val="Arial"/>
        <family val="2"/>
        <scheme val="none"/>
      </font>
      <fill>
        <patternFill patternType="solid">
          <fgColor indexed="64"/>
          <bgColor rgb="FF002060"/>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Arial"/>
        <family val="2"/>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dxf>
    <dxf>
      <border outline="0">
        <right style="thin">
          <color indexed="64"/>
        </right>
        <top style="thin">
          <color indexed="64"/>
        </top>
      </border>
    </dxf>
    <dxf>
      <font>
        <strike val="0"/>
        <outline val="0"/>
        <shadow val="0"/>
        <u val="none"/>
        <vertAlign val="baseline"/>
        <name val="Arial"/>
        <family val="2"/>
        <scheme val="none"/>
      </font>
      <alignment horizontal="center" vertical="center"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F7C93D4-7D31-496D-9DDE-83C18BD60858}" name="Table_WorkActivityAndLocations" displayName="Table_WorkActivityAndLocations" ref="A9:E10" totalsRowShown="0" headerRowDxfId="0" dataDxfId="54" totalsRowDxfId="52" tableBorderDxfId="53">
  <autoFilter ref="A9:E10" xr:uid="{3F7C93D4-7D31-496D-9DDE-83C18BD60858}"/>
  <tableColumns count="5">
    <tableColumn id="1" xr3:uid="{B7E540ED-F6E3-459E-A2E2-6DA9BD9D913F}" name="Category" dataDxfId="5" totalsRowDxfId="51"/>
    <tableColumn id="3" xr3:uid="{A16E8614-EEDA-426F-811B-8AE7B78C525B}" name="Description of Work Performed" dataDxfId="4" totalsRowDxfId="50"/>
    <tableColumn id="16" xr3:uid="{F1762B36-D4AC-4B47-AD4F-FD428A9A2036}" name="Start Time" dataDxfId="3" totalsRowDxfId="49"/>
    <tableColumn id="17" xr3:uid="{1A9FBC02-8DE7-4B47-8296-D8206C2CF45C}" name="End Time" dataDxfId="2" totalsRowDxfId="48"/>
    <tableColumn id="19" xr3:uid="{ECD5BE64-D0D2-4ABB-8A30-714E7DE2ACFB}" name="Labor Hours" dataDxfId="1" totalsRowDxfId="47" dataCellStyle="Comma">
      <calculatedColumnFormula>IF(OR(ISBLANK(Table_WorkActivityAndLocations[[#This Row],[Start Time]]),ISBLANK(Table_WorkActivityAndLocations[[#This Row],[End Time]])), 0, IF((Table_WorkActivityAndLocations[[#This Row],[End Time]]-Table_WorkActivityAndLocations[[#This Row],[Start Time]])&gt;0,24*(Table_WorkActivityAndLocations[[#This Row],[End Time]]-Table_WorkActivityAndLocations[[#This Row],[Start Time]]),24*(Table_WorkActivityAndLocations[[#This Row],[End Time]]-Table_WorkActivityAndLocations[[#This Row],[Start Time]])+24))</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6E7C743-02D0-406F-9CC7-EDB4F17FE76F}" name="Table_PrisonerActivity" displayName="Table_PrisonerActivity" ref="A2:F30" totalsRowCount="1" headerRowDxfId="46" dataDxfId="45" totalsRowDxfId="43" tableBorderDxfId="44">
  <autoFilter ref="A2:F29" xr:uid="{9C13202B-7F38-43F6-A173-F86F4674A974}"/>
  <tableColumns count="6">
    <tableColumn id="4" xr3:uid="{EB98A503-0BC5-454F-8AAC-F8688EC50E3B}" name="Start Time" totalsRowLabel="Total" dataDxfId="42" totalsRowDxfId="41"/>
    <tableColumn id="5" xr3:uid="{FDEDC435-FEA6-4521-BECA-60947F076D40}" name="End Time" dataDxfId="40" totalsRowDxfId="39"/>
    <tableColumn id="6" xr3:uid="{8E7A4BDE-5260-4F24-A4EF-078F72012CBA}" name="Labor Hours" totalsRowFunction="sum" dataDxfId="38" totalsRowDxfId="37" dataCellStyle="Comma">
      <calculatedColumnFormula>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calculatedColumnFormula>
    </tableColumn>
    <tableColumn id="10" xr3:uid="{A9C76F14-65AC-4A2C-BB1F-E0AB7D1ECF83}" name="Prisoner ID" dataDxfId="36" totalsRowDxfId="35"/>
    <tableColumn id="2" xr3:uid="{5195BFA5-FC20-4CBC-9056-22DE4F2AA4FE}" name="Prisoner Name" dataDxfId="34" totalsRowDxfId="33"/>
    <tableColumn id="3" xr3:uid="{738908F2-544E-43CD-9AC8-B06C33E3CAF4}" name="Work Location" dataDxfId="32" totalsRowDxfId="3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191B0B1-AC94-4E47-A3CF-A2A9AEF85DFF}" name="Table_Equipment" displayName="Table_Equipment" ref="A2:D27" headerRowDxfId="30" dataDxfId="28" totalsRowDxfId="26" headerRowBorderDxfId="29" tableBorderDxfId="27" totalsRowBorderDxfId="25">
  <autoFilter ref="A2:D27" xr:uid="{EF82C9AE-1BAB-4A24-90B0-92B6E2B45A83}"/>
  <tableColumns count="4">
    <tableColumn id="2" xr3:uid="{97F7DD20-73EF-444F-915A-A47149EEB380}" name="Equipment Operator" dataDxfId="24" totalsRowDxfId="23"/>
    <tableColumn id="3" xr3:uid="{1123D443-512F-44C8-BAD8-09A857681FE1}" name="Equipment ID" dataDxfId="22" totalsRowDxfId="21"/>
    <tableColumn id="5" xr3:uid="{578124DA-8218-4100-9D0E-B37C5A43DEC4}" name="Vehicle Equipment Description" dataDxfId="20" totalsRowDxfId="19" dataCellStyle="Normal 2"/>
    <tableColumn id="6" xr3:uid="{D08B23B6-7EE6-4029-AC93-E298DE9D6C59}" name="Total Hours" totalsRowFunction="sum" dataDxfId="18" totalsRowDxfId="17"/>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C632AAC-1808-4B8A-84BF-17856CE3B025}" name="Time" displayName="Time" ref="A1:A99" totalsRowShown="0" headerRowDxfId="16" dataDxfId="15">
  <autoFilter ref="A1:A99" xr:uid="{EC632AAC-1808-4B8A-84BF-17856CE3B025}"/>
  <tableColumns count="1">
    <tableColumn id="1" xr3:uid="{08BCFE91-B953-4BE6-A055-698FF8735DC9}" name="Time" dataDxfId="14"/>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45FE37A-39D3-42D3-A2AC-64375B9E0CBA}" name="Delete" displayName="Delete" ref="C1:C8" totalsRowShown="0" headerRowDxfId="13" dataDxfId="12">
  <autoFilter ref="C1:C8" xr:uid="{245FE37A-39D3-42D3-A2AC-64375B9E0CBA}"/>
  <tableColumns count="1">
    <tableColumn id="1" xr3:uid="{3EBB3EFE-80FD-4C03-85C9-17254823C9CB}" name="Category" dataDxfId="11"/>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9D1B1BE-68F7-41D0-B44B-CD5A0039CC17}" name="Table2" displayName="Table2" ref="F1:M63" totalsRowShown="0">
  <autoFilter ref="F1:M63" xr:uid="{E9D1B1BE-68F7-41D0-B44B-CD5A0039CC17}"/>
  <tableColumns count="8">
    <tableColumn id="1" xr3:uid="{55F70B13-2210-4FDB-A766-FEDDB001CBDD}" name="A."/>
    <tableColumn id="2" xr3:uid="{1183C36A-A3AC-43F0-85EC-CCA0BFCEE4D6}" name="B."/>
    <tableColumn id="3" xr3:uid="{1EE01A9C-21AC-4AF4-8642-2A6B13F43E59}" name="C."/>
    <tableColumn id="4" xr3:uid="{28A62E7A-1B09-4BE4-9D2C-034AA7EACFCC}" name="D."/>
    <tableColumn id="5" xr3:uid="{8C05A548-6FA2-483D-9B4E-31693A37C772}" name="E."/>
    <tableColumn id="6" xr3:uid="{EF687C69-CD49-49B0-99DF-A2DEA0EA56B2}" name="F."/>
    <tableColumn id="7" xr3:uid="{94D15247-51BD-4C5C-BE5D-B0CF6D0F587C}" name="G."/>
    <tableColumn id="8" xr3:uid="{041D156B-A4E1-4AA4-8F61-AEC95BA5997A}" name="Z."/>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0F777C6-5081-49BC-BC82-1398CB806469}" name="Variables" displayName="Variables" ref="O1:V2" totalsRowShown="0" headerRowDxfId="10" headerRowBorderDxfId="9">
  <autoFilter ref="O1:V2" xr:uid="{90F777C6-5081-49BC-BC82-1398CB806469}"/>
  <tableColumns count="8">
    <tableColumn id="1" xr3:uid="{0682BC63-105F-4ADC-92E8-EF009EFA0580}" name="Applicant">
      <calculatedColumnFormula>Applicant</calculatedColumnFormula>
    </tableColumn>
    <tableColumn id="2" xr3:uid="{8DCEB04D-8E4D-4C8A-AC46-167BFDBD5949}" name="Date" dataDxfId="8">
      <calculatedColumnFormula>Signatures!Date</calculatedColumnFormula>
    </tableColumn>
    <tableColumn id="3" xr3:uid="{C58169E4-CD28-4626-AE32-273A228A69B2}" name="Event">
      <calculatedColumnFormula>Event</calculatedColumnFormula>
    </tableColumn>
    <tableColumn id="8" xr3:uid="{37A2224C-0EF4-454F-8A10-E78B57059052}" name="Lead Officer">
      <calculatedColumnFormula>LeadOfficer</calculatedColumnFormula>
    </tableColumn>
    <tableColumn id="9" xr3:uid="{2CF58C42-AAFF-48A4-AEE8-096AB0C6123C}" name="Officer ID">
      <calculatedColumnFormula>OfficerID</calculatedColumnFormula>
    </tableColumn>
    <tableColumn id="6" xr3:uid="{1AE9DED1-BE69-4FC0-A6FA-22E9C594D541}" name="Crew Name">
      <calculatedColumnFormula>CrewName</calculatedColumnFormula>
    </tableColumn>
    <tableColumn id="7" xr3:uid="{08A13AEC-D6DC-4C6E-AA33-B5D051482B58}" name="Crew ID">
      <calculatedColumnFormula>CrewID</calculatedColumnFormula>
    </tableColumn>
    <tableColumn id="5" xr3:uid="{C5FA3843-F7F5-41A8-BF18-321A3697B008}" name="Additional Notes">
      <calculatedColumnFormula>AdditionalNotes</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 Id="rId4"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69570-B41B-4581-B505-F61A70F9F207}">
  <sheetPr>
    <pageSetUpPr fitToPage="1"/>
  </sheetPr>
  <dimension ref="A1:E27"/>
  <sheetViews>
    <sheetView showGridLines="0" tabSelected="1" view="pageLayout" zoomScaleNormal="110" zoomScaleSheetLayoutView="120" workbookViewId="0"/>
  </sheetViews>
  <sheetFormatPr defaultColWidth="9.33203125" defaultRowHeight="12.75" x14ac:dyDescent="0.2"/>
  <cols>
    <col min="1" max="1" width="28.5" style="12" bestFit="1" customWidth="1"/>
    <col min="2" max="2" width="105" style="12" customWidth="1"/>
    <col min="3" max="5" width="31" style="12" customWidth="1"/>
    <col min="6" max="16384" width="9.33203125" style="12"/>
  </cols>
  <sheetData>
    <row r="1" spans="1:5" ht="15.75" x14ac:dyDescent="0.2">
      <c r="A1" s="19" t="s">
        <v>140</v>
      </c>
      <c r="B1" s="20"/>
      <c r="C1" s="19" t="s">
        <v>40</v>
      </c>
      <c r="D1" s="30"/>
      <c r="E1" s="31"/>
    </row>
    <row r="2" spans="1:5" ht="15.75" x14ac:dyDescent="0.2">
      <c r="A2" s="19" t="s">
        <v>144</v>
      </c>
      <c r="B2" s="20"/>
      <c r="C2" s="19" t="s">
        <v>146</v>
      </c>
      <c r="D2" s="46"/>
      <c r="E2" s="31"/>
    </row>
    <row r="3" spans="1:5" ht="15.75" x14ac:dyDescent="0.2">
      <c r="A3" s="19" t="s">
        <v>145</v>
      </c>
      <c r="B3" s="20"/>
      <c r="C3" s="19" t="s">
        <v>148</v>
      </c>
      <c r="D3" s="46"/>
      <c r="E3" s="31"/>
    </row>
    <row r="4" spans="1:5" ht="15.75" x14ac:dyDescent="0.2">
      <c r="A4" s="19" t="s">
        <v>147</v>
      </c>
      <c r="B4" s="20"/>
    </row>
    <row r="5" spans="1:5" ht="14.1" customHeight="1" x14ac:dyDescent="0.2">
      <c r="A5" s="13"/>
      <c r="B5" s="13"/>
      <c r="C5" s="13"/>
      <c r="D5" s="13"/>
      <c r="E5" s="13"/>
    </row>
    <row r="6" spans="1:5" ht="72.75" customHeight="1" x14ac:dyDescent="0.2">
      <c r="A6" s="49" t="s">
        <v>156</v>
      </c>
      <c r="B6" s="50"/>
      <c r="C6" s="50"/>
      <c r="D6" s="50"/>
      <c r="E6" s="50"/>
    </row>
    <row r="7" spans="1:5" ht="14.1" customHeight="1" x14ac:dyDescent="0.2">
      <c r="A7" s="13"/>
      <c r="B7" s="13"/>
      <c r="C7" s="13"/>
      <c r="D7" s="13"/>
      <c r="E7" s="13"/>
    </row>
    <row r="8" spans="1:5" ht="23.25" customHeight="1" x14ac:dyDescent="0.2">
      <c r="A8" s="51" t="s">
        <v>150</v>
      </c>
      <c r="B8" s="51"/>
      <c r="C8" s="51"/>
      <c r="D8" s="51"/>
      <c r="E8" s="51"/>
    </row>
    <row r="9" spans="1:5" ht="30.75" customHeight="1" x14ac:dyDescent="0.2">
      <c r="A9" s="52" t="s">
        <v>27</v>
      </c>
      <c r="B9" s="52" t="s">
        <v>28</v>
      </c>
      <c r="C9" s="52" t="s">
        <v>29</v>
      </c>
      <c r="D9" s="52" t="s">
        <v>32</v>
      </c>
      <c r="E9" s="52" t="s">
        <v>33</v>
      </c>
    </row>
    <row r="10" spans="1:5" ht="30.75" customHeight="1" x14ac:dyDescent="0.2">
      <c r="A10" s="5"/>
      <c r="B10" s="5"/>
      <c r="C10" s="3"/>
      <c r="D10" s="3"/>
      <c r="E10" s="9">
        <f>IF(OR(ISBLANK(Table_WorkActivityAndLocations[[#This Row],[Start Time]]),ISBLANK(Table_WorkActivityAndLocations[[#This Row],[End Time]])), 0, IF((Table_WorkActivityAndLocations[[#This Row],[End Time]]-Table_WorkActivityAndLocations[[#This Row],[Start Time]])&gt;0,24*(Table_WorkActivityAndLocations[[#This Row],[End Time]]-Table_WorkActivityAndLocations[[#This Row],[Start Time]]),24*(Table_WorkActivityAndLocations[[#This Row],[End Time]]-Table_WorkActivityAndLocations[[#This Row],[Start Time]])+24))</f>
        <v>0</v>
      </c>
    </row>
    <row r="11" spans="1:5" ht="14.1" customHeight="1" x14ac:dyDescent="0.2">
      <c r="A11" s="13"/>
      <c r="B11" s="13"/>
      <c r="C11" s="13"/>
      <c r="D11" s="13"/>
      <c r="E11" s="13"/>
    </row>
    <row r="12" spans="1:5" ht="14.1" customHeight="1" x14ac:dyDescent="0.2">
      <c r="A12" s="14"/>
      <c r="B12" s="14"/>
      <c r="C12" s="14"/>
      <c r="D12" s="14"/>
      <c r="E12" s="14"/>
    </row>
    <row r="13" spans="1:5" ht="23.25" customHeight="1" x14ac:dyDescent="0.2">
      <c r="A13" s="53" t="s">
        <v>158</v>
      </c>
      <c r="B13" s="54"/>
      <c r="C13" s="54"/>
      <c r="D13" s="54"/>
      <c r="E13" s="54"/>
    </row>
    <row r="14" spans="1:5" ht="177" customHeight="1" x14ac:dyDescent="0.2">
      <c r="A14" s="40" t="s">
        <v>149</v>
      </c>
      <c r="B14" s="41"/>
      <c r="C14" s="41"/>
      <c r="D14" s="41"/>
      <c r="E14" s="42"/>
    </row>
    <row r="15" spans="1:5" ht="23.25" customHeight="1" x14ac:dyDescent="0.2">
      <c r="A15" s="53" t="s">
        <v>157</v>
      </c>
      <c r="B15" s="54"/>
      <c r="C15" s="54"/>
      <c r="D15" s="54"/>
      <c r="E15" s="54"/>
    </row>
    <row r="16" spans="1:5" ht="115.5" customHeight="1" x14ac:dyDescent="0.2">
      <c r="A16" s="40"/>
      <c r="B16" s="41"/>
      <c r="C16" s="41"/>
      <c r="D16" s="41"/>
      <c r="E16" s="42"/>
    </row>
    <row r="17" spans="1:5" ht="15" x14ac:dyDescent="0.2">
      <c r="A17" s="43" t="s">
        <v>36</v>
      </c>
      <c r="B17" s="44"/>
      <c r="C17" s="44"/>
      <c r="D17" s="44"/>
      <c r="E17" s="45"/>
    </row>
    <row r="18" spans="1:5" ht="18" customHeight="1" x14ac:dyDescent="0.2">
      <c r="A18" s="34" t="s">
        <v>37</v>
      </c>
      <c r="B18" s="35"/>
      <c r="C18" s="38" t="s">
        <v>38</v>
      </c>
      <c r="D18" s="39"/>
      <c r="E18" s="39"/>
    </row>
    <row r="19" spans="1:5" ht="18" customHeight="1" x14ac:dyDescent="0.2">
      <c r="A19" s="34"/>
      <c r="B19" s="35"/>
      <c r="C19" s="38"/>
      <c r="D19" s="39"/>
      <c r="E19" s="39"/>
    </row>
    <row r="20" spans="1:5" ht="18" customHeight="1" x14ac:dyDescent="0.2">
      <c r="A20" s="34"/>
      <c r="B20" s="35"/>
      <c r="C20" s="38"/>
      <c r="D20" s="39"/>
      <c r="E20" s="39"/>
    </row>
    <row r="21" spans="1:5" x14ac:dyDescent="0.2">
      <c r="A21" s="34"/>
      <c r="B21" s="35"/>
      <c r="C21" s="38"/>
      <c r="D21" s="39"/>
      <c r="E21" s="39"/>
    </row>
    <row r="22" spans="1:5" ht="13.5" thickBot="1" x14ac:dyDescent="0.25">
      <c r="A22" s="36"/>
      <c r="B22" s="37"/>
      <c r="C22" s="38"/>
      <c r="D22" s="39"/>
      <c r="E22" s="39"/>
    </row>
    <row r="23" spans="1:5" ht="18" customHeight="1" x14ac:dyDescent="0.2">
      <c r="A23" s="32" t="s">
        <v>39</v>
      </c>
      <c r="B23" s="33"/>
      <c r="C23" s="38"/>
      <c r="D23" s="39"/>
      <c r="E23" s="39"/>
    </row>
    <row r="24" spans="1:5" ht="18" customHeight="1" x14ac:dyDescent="0.2">
      <c r="A24" s="34"/>
      <c r="B24" s="35"/>
      <c r="C24" s="38"/>
      <c r="D24" s="39"/>
      <c r="E24" s="39"/>
    </row>
    <row r="25" spans="1:5" ht="18" customHeight="1" x14ac:dyDescent="0.2">
      <c r="A25" s="34"/>
      <c r="B25" s="35"/>
      <c r="C25" s="38"/>
      <c r="D25" s="39"/>
      <c r="E25" s="39"/>
    </row>
    <row r="26" spans="1:5" x14ac:dyDescent="0.2">
      <c r="A26" s="34"/>
      <c r="B26" s="35"/>
      <c r="C26" s="38"/>
      <c r="D26" s="39"/>
      <c r="E26" s="39"/>
    </row>
    <row r="27" spans="1:5" ht="13.5" thickBot="1" x14ac:dyDescent="0.25">
      <c r="A27" s="36"/>
      <c r="B27" s="37"/>
      <c r="C27" s="38"/>
      <c r="D27" s="39"/>
      <c r="E27" s="39"/>
    </row>
  </sheetData>
  <dataConsolidate/>
  <mergeCells count="14">
    <mergeCell ref="D1:E1"/>
    <mergeCell ref="A23:B27"/>
    <mergeCell ref="C23:E27"/>
    <mergeCell ref="A13:E13"/>
    <mergeCell ref="A14:E14"/>
    <mergeCell ref="A17:E17"/>
    <mergeCell ref="A18:B22"/>
    <mergeCell ref="C18:E22"/>
    <mergeCell ref="D3:E3"/>
    <mergeCell ref="A8:E8"/>
    <mergeCell ref="A15:E15"/>
    <mergeCell ref="A16:E16"/>
    <mergeCell ref="D2:E2"/>
    <mergeCell ref="A6:E6"/>
  </mergeCells>
  <conditionalFormatting sqref="E10">
    <cfRule type="cellIs" dxfId="7" priority="1" operator="lessThan">
      <formula>0</formula>
    </cfRule>
  </conditionalFormatting>
  <dataValidations count="1">
    <dataValidation type="custom" errorStyle="warning" allowBlank="1" showInputMessage="1" showErrorMessage="1" errorTitle="Negative Number" error="Quantity cannot be less than 0_x000a_" sqref="E10" xr:uid="{402F9454-6861-4CDD-86A9-3D31113153B3}">
      <formula1>"&lt;0"</formula1>
    </dataValidation>
  </dataValidations>
  <pageMargins left="0.7" right="0.7" top="0.75" bottom="0.75" header="0.3" footer="0.3"/>
  <pageSetup scale="60" fitToHeight="0" orientation="landscape" verticalDpi="1200" r:id="rId1"/>
  <headerFooter>
    <oddHeader>&amp;L&amp;G&amp;C&amp;"Arial,Bold"&amp;16DAILY ACTIVITY REPORT – INMATES&amp;R&amp;G</oddHeader>
    <oddFooter>&amp;L&amp;"Arial,Bold"FROC-LOG-008&amp;C&amp;P&amp;R&amp;G</oddFooter>
  </headerFooter>
  <legacyDrawing r:id="rId2"/>
  <legacyDrawingHF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CEBFD746-81C7-4236-BF2B-12F558DF8F6E}">
          <x14:formula1>
            <xm:f>'Look Ups'!$A$2:$A$98</xm:f>
          </x14:formula1>
          <xm:sqref>C10:D10</xm:sqref>
        </x14:dataValidation>
        <x14:dataValidation type="list" allowBlank="1" showInputMessage="1" showErrorMessage="1" xr:uid="{0DE339CB-8CFD-4E04-B595-EE737FD04293}">
          <x14:formula1>
            <xm:f>'Look Ups'!$F$1:$M$1</xm:f>
          </x14:formula1>
          <xm:sqref>A10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1065E-F7D0-475A-B9A0-0DA0B827F854}">
  <sheetPr>
    <pageSetUpPr fitToPage="1"/>
  </sheetPr>
  <dimension ref="A1:H30"/>
  <sheetViews>
    <sheetView view="pageLayout" zoomScaleNormal="100" workbookViewId="0">
      <selection activeCell="A2" sqref="A2"/>
    </sheetView>
  </sheetViews>
  <sheetFormatPr defaultColWidth="9.33203125" defaultRowHeight="12.75" x14ac:dyDescent="0.2"/>
  <cols>
    <col min="1" max="3" width="16.1640625" style="11" customWidth="1"/>
    <col min="4" max="6" width="52.6640625" style="11" customWidth="1"/>
    <col min="7" max="7" width="20.5" style="11" customWidth="1"/>
    <col min="8" max="8" width="18.1640625" style="11" customWidth="1"/>
    <col min="9" max="16384" width="9.33203125" style="11"/>
  </cols>
  <sheetData>
    <row r="1" spans="1:8" x14ac:dyDescent="0.2">
      <c r="A1" s="47" t="s">
        <v>35</v>
      </c>
      <c r="B1" s="47"/>
      <c r="C1" s="47"/>
      <c r="D1" s="47"/>
      <c r="E1" s="47"/>
      <c r="F1" s="47"/>
      <c r="G1" s="25"/>
      <c r="H1" s="25"/>
    </row>
    <row r="2" spans="1:8" x14ac:dyDescent="0.2">
      <c r="A2" s="6" t="s">
        <v>29</v>
      </c>
      <c r="B2" s="7" t="s">
        <v>32</v>
      </c>
      <c r="C2" s="7" t="s">
        <v>33</v>
      </c>
      <c r="D2" s="7" t="s">
        <v>151</v>
      </c>
      <c r="E2" s="7" t="s">
        <v>152</v>
      </c>
      <c r="F2" s="7" t="s">
        <v>0</v>
      </c>
    </row>
    <row r="3" spans="1:8" ht="21" customHeight="1" x14ac:dyDescent="0.2">
      <c r="A3" s="3"/>
      <c r="B3" s="3"/>
      <c r="C3"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3" s="8"/>
      <c r="E3" s="8"/>
      <c r="F3" s="8"/>
    </row>
    <row r="4" spans="1:8" ht="21" customHeight="1" x14ac:dyDescent="0.2">
      <c r="A4" s="3"/>
      <c r="B4" s="3"/>
      <c r="C4"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4" s="8"/>
      <c r="E4" s="8"/>
      <c r="F4" s="8"/>
    </row>
    <row r="5" spans="1:8" ht="21" customHeight="1" x14ac:dyDescent="0.2">
      <c r="A5" s="3"/>
      <c r="B5" s="3"/>
      <c r="C5"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5" s="8"/>
      <c r="E5" s="8"/>
      <c r="F5" s="8"/>
    </row>
    <row r="6" spans="1:8" ht="21" customHeight="1" x14ac:dyDescent="0.2">
      <c r="A6" s="3"/>
      <c r="B6" s="3"/>
      <c r="C6"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6" s="8"/>
      <c r="E6" s="8"/>
      <c r="F6" s="8"/>
    </row>
    <row r="7" spans="1:8" ht="21" customHeight="1" x14ac:dyDescent="0.2">
      <c r="A7" s="3"/>
      <c r="B7" s="3"/>
      <c r="C7"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7" s="8"/>
      <c r="E7" s="8"/>
      <c r="F7" s="8"/>
    </row>
    <row r="8" spans="1:8" ht="21" customHeight="1" x14ac:dyDescent="0.2">
      <c r="A8" s="3"/>
      <c r="B8" s="3"/>
      <c r="C8"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8" s="8"/>
      <c r="E8" s="8"/>
      <c r="F8" s="8"/>
    </row>
    <row r="9" spans="1:8" ht="21" customHeight="1" x14ac:dyDescent="0.2">
      <c r="A9" s="3"/>
      <c r="B9" s="3"/>
      <c r="C9"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9" s="8"/>
      <c r="E9" s="8"/>
      <c r="F9" s="8"/>
    </row>
    <row r="10" spans="1:8" ht="21" customHeight="1" x14ac:dyDescent="0.2">
      <c r="A10" s="3"/>
      <c r="B10" s="3"/>
      <c r="C10"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10" s="8"/>
      <c r="E10" s="8"/>
      <c r="F10" s="8"/>
    </row>
    <row r="11" spans="1:8" ht="21" customHeight="1" x14ac:dyDescent="0.2">
      <c r="A11" s="3"/>
      <c r="B11" s="3"/>
      <c r="C11"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11" s="8"/>
      <c r="E11" s="8"/>
      <c r="F11" s="8"/>
    </row>
    <row r="12" spans="1:8" ht="21" customHeight="1" x14ac:dyDescent="0.2">
      <c r="A12" s="3"/>
      <c r="B12" s="3"/>
      <c r="C12"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12" s="8"/>
      <c r="E12" s="8"/>
      <c r="F12" s="8"/>
    </row>
    <row r="13" spans="1:8" ht="21" customHeight="1" x14ac:dyDescent="0.2">
      <c r="A13" s="3"/>
      <c r="B13" s="3"/>
      <c r="C13"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13" s="8"/>
      <c r="E13" s="8"/>
      <c r="F13" s="8"/>
    </row>
    <row r="14" spans="1:8" ht="21" customHeight="1" x14ac:dyDescent="0.2">
      <c r="A14" s="3"/>
      <c r="B14" s="3"/>
      <c r="C14"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14" s="8"/>
      <c r="E14" s="8"/>
      <c r="F14" s="8"/>
    </row>
    <row r="15" spans="1:8" ht="21" customHeight="1" x14ac:dyDescent="0.2">
      <c r="A15" s="3"/>
      <c r="B15" s="3"/>
      <c r="C15"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15" s="8"/>
      <c r="E15" s="8"/>
      <c r="F15" s="8"/>
    </row>
    <row r="16" spans="1:8" ht="21" customHeight="1" x14ac:dyDescent="0.2">
      <c r="A16" s="3"/>
      <c r="B16" s="3"/>
      <c r="C16"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16" s="8"/>
      <c r="E16" s="8"/>
      <c r="F16" s="8"/>
    </row>
    <row r="17" spans="1:6" ht="21" customHeight="1" x14ac:dyDescent="0.2">
      <c r="A17" s="3"/>
      <c r="B17" s="3"/>
      <c r="C17"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17" s="8"/>
      <c r="E17" s="8"/>
      <c r="F17" s="8"/>
    </row>
    <row r="18" spans="1:6" ht="21" customHeight="1" x14ac:dyDescent="0.2">
      <c r="A18" s="3"/>
      <c r="B18" s="3"/>
      <c r="C18"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18" s="8"/>
      <c r="E18" s="8"/>
      <c r="F18" s="8"/>
    </row>
    <row r="19" spans="1:6" ht="21" customHeight="1" x14ac:dyDescent="0.2">
      <c r="A19" s="3"/>
      <c r="B19" s="3"/>
      <c r="C19"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19" s="8"/>
      <c r="E19" s="8"/>
      <c r="F19" s="8"/>
    </row>
    <row r="20" spans="1:6" ht="21" customHeight="1" x14ac:dyDescent="0.2">
      <c r="A20" s="3"/>
      <c r="B20" s="3"/>
      <c r="C20"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20" s="8"/>
      <c r="E20" s="8"/>
      <c r="F20" s="8"/>
    </row>
    <row r="21" spans="1:6" ht="21" customHeight="1" x14ac:dyDescent="0.2">
      <c r="A21" s="3"/>
      <c r="B21" s="3"/>
      <c r="C21"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21" s="8"/>
      <c r="E21" s="8"/>
      <c r="F21" s="8"/>
    </row>
    <row r="22" spans="1:6" ht="21" customHeight="1" x14ac:dyDescent="0.2">
      <c r="A22" s="3"/>
      <c r="B22" s="3"/>
      <c r="C22"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22" s="8"/>
      <c r="E22" s="8"/>
      <c r="F22" s="8"/>
    </row>
    <row r="23" spans="1:6" ht="21" customHeight="1" x14ac:dyDescent="0.2">
      <c r="A23" s="3"/>
      <c r="B23" s="3"/>
      <c r="C23"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23" s="8"/>
      <c r="E23" s="8"/>
      <c r="F23" s="8"/>
    </row>
    <row r="24" spans="1:6" ht="21" customHeight="1" x14ac:dyDescent="0.2">
      <c r="A24" s="3"/>
      <c r="B24" s="3"/>
      <c r="C24"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24" s="8"/>
      <c r="E24" s="8"/>
      <c r="F24" s="8"/>
    </row>
    <row r="25" spans="1:6" ht="21" customHeight="1" x14ac:dyDescent="0.2">
      <c r="A25" s="3"/>
      <c r="B25" s="3"/>
      <c r="C25"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25" s="8"/>
      <c r="E25" s="8"/>
      <c r="F25" s="8"/>
    </row>
    <row r="26" spans="1:6" ht="21" customHeight="1" x14ac:dyDescent="0.2">
      <c r="A26" s="3"/>
      <c r="B26" s="3"/>
      <c r="C26"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26" s="8"/>
      <c r="E26" s="8"/>
      <c r="F26" s="8"/>
    </row>
    <row r="27" spans="1:6" ht="21" customHeight="1" x14ac:dyDescent="0.2">
      <c r="A27" s="3"/>
      <c r="B27" s="3"/>
      <c r="C27"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27" s="8"/>
      <c r="E27" s="8"/>
      <c r="F27" s="8"/>
    </row>
    <row r="28" spans="1:6" ht="21" customHeight="1" x14ac:dyDescent="0.2">
      <c r="A28" s="3"/>
      <c r="B28" s="3"/>
      <c r="C28"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28" s="8"/>
      <c r="E28" s="8"/>
      <c r="F28" s="8"/>
    </row>
    <row r="29" spans="1:6" ht="21" customHeight="1" x14ac:dyDescent="0.2">
      <c r="A29" s="3"/>
      <c r="B29" s="3"/>
      <c r="C29" s="9">
        <f>IF(OR(ISBLANK(Table_PrisonerActivity[[#This Row],[Start Time]]),ISBLANK(Table_PrisonerActivity[[#This Row],[End Time]])), 0, IF((Table_PrisonerActivity[[#This Row],[End Time]]-Table_PrisonerActivity[[#This Row],[Start Time]])&gt;0,24*(Table_PrisonerActivity[[#This Row],[End Time]]-Table_PrisonerActivity[[#This Row],[Start Time]]),24*(Table_PrisonerActivity[[#This Row],[End Time]]-Table_PrisonerActivity[[#This Row],[Start Time]])+24))</f>
        <v>0</v>
      </c>
      <c r="D29" s="8"/>
      <c r="E29" s="8"/>
      <c r="F29" s="8"/>
    </row>
    <row r="30" spans="1:6" x14ac:dyDescent="0.2">
      <c r="A30" s="8" t="s">
        <v>34</v>
      </c>
      <c r="B30" s="8"/>
      <c r="C30" s="10">
        <f>SUBTOTAL(109,Table_PrisonerActivity[Labor Hours])</f>
        <v>0</v>
      </c>
      <c r="D30" s="8"/>
      <c r="E30" s="8"/>
      <c r="F30" s="8"/>
    </row>
  </sheetData>
  <mergeCells count="1">
    <mergeCell ref="A1:F1"/>
  </mergeCells>
  <phoneticPr fontId="12" type="noConversion"/>
  <conditionalFormatting sqref="C3:C29">
    <cfRule type="cellIs" dxfId="6" priority="1" operator="lessThan">
      <formula>0</formula>
    </cfRule>
  </conditionalFormatting>
  <dataValidations count="1">
    <dataValidation type="custom" errorStyle="warning" allowBlank="1" showInputMessage="1" showErrorMessage="1" errorTitle="Negative Number" error="Quantity cannot be less than 0_x000a_" sqref="C3:C29" xr:uid="{1147EE9B-8DBA-4E01-8962-A0E0329B1776}">
      <formula1>"&lt;0"</formula1>
    </dataValidation>
  </dataValidations>
  <pageMargins left="0.7" right="0.7" top="0.75" bottom="0.75" header="0.3" footer="0.3"/>
  <pageSetup scale="66" fitToHeight="0" orientation="landscape" verticalDpi="0" r:id="rId1"/>
  <headerFooter>
    <oddHeader>&amp;L&amp;G&amp;C&amp;"Arial,Bold"&amp;16DAILY ACTIVITY REPORT – INMATES&amp;R&amp;G</oddHeader>
    <oddFooter>&amp;L&amp;"Arial,Bold"FROC-LOG-008&amp;C&amp;P&amp;R&amp;G</oddFooter>
  </headerFooter>
  <legacyDrawingHF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A59AE32C-FE16-47D7-A12D-499AB0126D92}">
          <x14:formula1>
            <xm:f>'Look Ups'!$A$2:$A$98</xm:f>
          </x14:formula1>
          <xm:sqref>A3:B29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CCF54-7EBB-4E77-AA40-B293FF79E5EC}">
  <sheetPr>
    <pageSetUpPr fitToPage="1"/>
  </sheetPr>
  <dimension ref="A1:F27"/>
  <sheetViews>
    <sheetView view="pageLayout" zoomScaleNormal="110" zoomScaleSheetLayoutView="120" workbookViewId="0">
      <selection activeCell="A2" sqref="A2"/>
    </sheetView>
  </sheetViews>
  <sheetFormatPr defaultColWidth="9.33203125" defaultRowHeight="12.75" x14ac:dyDescent="0.2"/>
  <cols>
    <col min="1" max="1" width="64.83203125" style="27" customWidth="1"/>
    <col min="2" max="2" width="17" style="27" customWidth="1"/>
    <col min="3" max="3" width="64.83203125" style="27" customWidth="1"/>
    <col min="4" max="4" width="17" style="27" customWidth="1"/>
    <col min="5" max="5" width="61.33203125" style="27" customWidth="1"/>
    <col min="6" max="6" width="15.83203125" style="27" bestFit="1" customWidth="1"/>
    <col min="7" max="7" width="14.83203125" style="27" customWidth="1"/>
    <col min="8" max="16384" width="9.33203125" style="27"/>
  </cols>
  <sheetData>
    <row r="1" spans="1:6" ht="15" customHeight="1" x14ac:dyDescent="0.2">
      <c r="A1" s="48" t="s">
        <v>155</v>
      </c>
      <c r="B1" s="48"/>
      <c r="C1" s="48"/>
      <c r="D1" s="48"/>
      <c r="E1" s="26"/>
      <c r="F1" s="26"/>
    </row>
    <row r="2" spans="1:6" x14ac:dyDescent="0.2">
      <c r="A2" s="23" t="s">
        <v>153</v>
      </c>
      <c r="B2" s="24" t="s">
        <v>154</v>
      </c>
      <c r="C2" s="24" t="s">
        <v>141</v>
      </c>
      <c r="D2" s="22" t="s">
        <v>142</v>
      </c>
    </row>
    <row r="3" spans="1:6" ht="21" customHeight="1" x14ac:dyDescent="0.2">
      <c r="A3" s="28"/>
      <c r="B3" s="28"/>
      <c r="C3" s="28"/>
      <c r="D3" s="29"/>
    </row>
    <row r="4" spans="1:6" ht="21" customHeight="1" x14ac:dyDescent="0.2">
      <c r="A4" s="28"/>
      <c r="B4" s="28"/>
      <c r="C4" s="28"/>
      <c r="D4" s="29"/>
    </row>
    <row r="5" spans="1:6" ht="21" customHeight="1" x14ac:dyDescent="0.2">
      <c r="A5" s="28"/>
      <c r="B5" s="28"/>
      <c r="C5" s="28"/>
      <c r="D5" s="29"/>
    </row>
    <row r="6" spans="1:6" ht="21" customHeight="1" x14ac:dyDescent="0.2">
      <c r="A6" s="28"/>
      <c r="B6" s="28"/>
      <c r="C6" s="28"/>
      <c r="D6" s="29"/>
    </row>
    <row r="7" spans="1:6" ht="21" customHeight="1" x14ac:dyDescent="0.2">
      <c r="A7" s="28"/>
      <c r="B7" s="28"/>
      <c r="C7" s="28"/>
      <c r="D7" s="29"/>
    </row>
    <row r="8" spans="1:6" ht="21" customHeight="1" x14ac:dyDescent="0.2">
      <c r="A8" s="28"/>
      <c r="B8" s="28"/>
      <c r="C8" s="28"/>
      <c r="D8" s="29"/>
    </row>
    <row r="9" spans="1:6" ht="21" customHeight="1" x14ac:dyDescent="0.2">
      <c r="A9" s="28"/>
      <c r="B9" s="28"/>
      <c r="C9" s="28"/>
      <c r="D9" s="29"/>
    </row>
    <row r="10" spans="1:6" ht="21" customHeight="1" x14ac:dyDescent="0.2">
      <c r="A10" s="28"/>
      <c r="B10" s="28"/>
      <c r="C10" s="28"/>
      <c r="D10" s="29"/>
    </row>
    <row r="11" spans="1:6" ht="21" customHeight="1" x14ac:dyDescent="0.2">
      <c r="A11" s="28"/>
      <c r="B11" s="28"/>
      <c r="C11" s="28"/>
      <c r="D11" s="29"/>
    </row>
    <row r="12" spans="1:6" ht="21" customHeight="1" x14ac:dyDescent="0.2">
      <c r="A12" s="28"/>
      <c r="B12" s="28"/>
      <c r="C12" s="28"/>
      <c r="D12" s="29"/>
    </row>
    <row r="13" spans="1:6" ht="21" customHeight="1" x14ac:dyDescent="0.2">
      <c r="A13" s="28"/>
      <c r="B13" s="28"/>
      <c r="C13" s="28"/>
      <c r="D13" s="29"/>
    </row>
    <row r="14" spans="1:6" ht="21" customHeight="1" x14ac:dyDescent="0.2">
      <c r="A14" s="28"/>
      <c r="B14" s="28"/>
      <c r="C14" s="28"/>
      <c r="D14" s="29"/>
    </row>
    <row r="15" spans="1:6" ht="21" customHeight="1" x14ac:dyDescent="0.2">
      <c r="A15" s="28"/>
      <c r="B15" s="28"/>
      <c r="C15" s="28"/>
      <c r="D15" s="29"/>
    </row>
    <row r="16" spans="1:6" ht="21" customHeight="1" x14ac:dyDescent="0.2">
      <c r="A16" s="28"/>
      <c r="B16" s="28"/>
      <c r="C16" s="28"/>
      <c r="D16" s="29"/>
    </row>
    <row r="17" spans="1:4" ht="21" customHeight="1" x14ac:dyDescent="0.2">
      <c r="A17" s="28"/>
      <c r="B17" s="28"/>
      <c r="C17" s="28"/>
      <c r="D17" s="29"/>
    </row>
    <row r="18" spans="1:4" ht="21" customHeight="1" x14ac:dyDescent="0.2">
      <c r="A18" s="28"/>
      <c r="B18" s="28"/>
      <c r="C18" s="28"/>
      <c r="D18" s="29"/>
    </row>
    <row r="19" spans="1:4" ht="21" customHeight="1" x14ac:dyDescent="0.2">
      <c r="A19" s="28"/>
      <c r="B19" s="28"/>
      <c r="C19" s="28"/>
      <c r="D19" s="29"/>
    </row>
    <row r="20" spans="1:4" ht="21" customHeight="1" x14ac:dyDescent="0.2">
      <c r="A20" s="28"/>
      <c r="B20" s="28"/>
      <c r="C20" s="28"/>
      <c r="D20" s="29"/>
    </row>
    <row r="21" spans="1:4" ht="21" customHeight="1" x14ac:dyDescent="0.2">
      <c r="A21" s="28"/>
      <c r="B21" s="28"/>
      <c r="C21" s="28"/>
      <c r="D21" s="29"/>
    </row>
    <row r="22" spans="1:4" ht="21" customHeight="1" x14ac:dyDescent="0.2">
      <c r="A22" s="28"/>
      <c r="B22" s="28"/>
      <c r="C22" s="28"/>
      <c r="D22" s="29"/>
    </row>
    <row r="23" spans="1:4" ht="21" customHeight="1" x14ac:dyDescent="0.2">
      <c r="A23" s="28"/>
      <c r="B23" s="28"/>
      <c r="C23" s="28"/>
      <c r="D23" s="29"/>
    </row>
    <row r="24" spans="1:4" ht="21" customHeight="1" x14ac:dyDescent="0.2">
      <c r="A24" s="28"/>
      <c r="B24" s="28"/>
      <c r="C24" s="28"/>
      <c r="D24" s="29"/>
    </row>
    <row r="25" spans="1:4" ht="21" customHeight="1" x14ac:dyDescent="0.2">
      <c r="A25" s="28"/>
      <c r="B25" s="28"/>
      <c r="C25" s="28"/>
      <c r="D25" s="29"/>
    </row>
    <row r="26" spans="1:4" ht="21" customHeight="1" x14ac:dyDescent="0.2">
      <c r="A26" s="28"/>
      <c r="B26" s="28"/>
      <c r="C26" s="28"/>
      <c r="D26" s="29"/>
    </row>
    <row r="27" spans="1:4" ht="21" customHeight="1" x14ac:dyDescent="0.2">
      <c r="A27" s="28"/>
      <c r="B27" s="28"/>
      <c r="C27" s="28"/>
      <c r="D27" s="29"/>
    </row>
  </sheetData>
  <dataConsolidate/>
  <mergeCells count="1">
    <mergeCell ref="A1:D1"/>
  </mergeCells>
  <pageMargins left="0.7" right="0.7" top="0.75" bottom="0.75" header="0.3" footer="0.3"/>
  <pageSetup scale="83" fitToHeight="0" orientation="landscape" verticalDpi="1200" r:id="rId1"/>
  <headerFooter>
    <oddHeader>&amp;L&amp;G&amp;C&amp;"Arial,Bold"&amp;16DAILY ACTIVITY REPORT – INMATES&amp;R&amp;G</oddHeader>
    <oddFooter>&amp;L&amp;"Arial,Bold"FROC-LOG-008&amp;C&amp;P&amp;R&amp;G</oddFooter>
  </headerFooter>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DB685-715B-4309-82E4-9DD4D4472C1F}">
  <sheetPr>
    <tabColor rgb="FF92D050"/>
  </sheetPr>
  <dimension ref="A1:V98"/>
  <sheetViews>
    <sheetView workbookViewId="0"/>
  </sheetViews>
  <sheetFormatPr defaultRowHeight="12.75" x14ac:dyDescent="0.2"/>
  <cols>
    <col min="1" max="1" width="13" style="2" bestFit="1" customWidth="1"/>
    <col min="3" max="3" width="12.33203125" customWidth="1"/>
    <col min="4" max="5" width="6" customWidth="1"/>
    <col min="6" max="6" width="41.1640625" bestFit="1" customWidth="1"/>
    <col min="7" max="7" width="81.33203125" bestFit="1" customWidth="1"/>
    <col min="8" max="8" width="50.5" bestFit="1" customWidth="1"/>
    <col min="9" max="9" width="56.1640625" bestFit="1" customWidth="1"/>
    <col min="10" max="10" width="48" bestFit="1" customWidth="1"/>
    <col min="11" max="11" width="66.83203125" bestFit="1" customWidth="1"/>
    <col min="12" max="12" width="43.5" bestFit="1" customWidth="1"/>
    <col min="13" max="13" width="55.83203125" bestFit="1" customWidth="1"/>
    <col min="15" max="15" width="12.5" bestFit="1" customWidth="1"/>
    <col min="16" max="16" width="8.5" bestFit="1" customWidth="1"/>
    <col min="17" max="17" width="13.6640625" bestFit="1" customWidth="1"/>
    <col min="18" max="18" width="15.33203125" bestFit="1" customWidth="1"/>
    <col min="19" max="19" width="13.1640625" bestFit="1" customWidth="1"/>
    <col min="20" max="20" width="14.33203125" bestFit="1" customWidth="1"/>
    <col min="21" max="21" width="11.33203125" bestFit="1" customWidth="1"/>
    <col min="22" max="22" width="19" bestFit="1" customWidth="1"/>
  </cols>
  <sheetData>
    <row r="1" spans="1:22" ht="13.5" thickBot="1" x14ac:dyDescent="0.25">
      <c r="A1" s="2" t="s">
        <v>8</v>
      </c>
      <c r="C1" s="1" t="s">
        <v>27</v>
      </c>
      <c r="F1" s="18" t="s">
        <v>48</v>
      </c>
      <c r="G1" s="18" t="s">
        <v>47</v>
      </c>
      <c r="H1" s="18" t="s">
        <v>46</v>
      </c>
      <c r="I1" s="18" t="s">
        <v>45</v>
      </c>
      <c r="J1" s="18" t="s">
        <v>44</v>
      </c>
      <c r="K1" s="18" t="s">
        <v>43</v>
      </c>
      <c r="L1" s="18" t="s">
        <v>42</v>
      </c>
      <c r="M1" s="18" t="s">
        <v>41</v>
      </c>
      <c r="O1" s="15" t="s">
        <v>140</v>
      </c>
      <c r="P1" s="16" t="s">
        <v>40</v>
      </c>
      <c r="Q1" s="17" t="s">
        <v>144</v>
      </c>
      <c r="R1" s="17" t="s">
        <v>145</v>
      </c>
      <c r="S1" s="17" t="s">
        <v>146</v>
      </c>
      <c r="T1" s="17" t="s">
        <v>147</v>
      </c>
      <c r="U1" s="17" t="s">
        <v>148</v>
      </c>
      <c r="V1" s="16" t="s">
        <v>143</v>
      </c>
    </row>
    <row r="2" spans="1:22" ht="13.5" thickTop="1" x14ac:dyDescent="0.2">
      <c r="A2" s="2">
        <v>0</v>
      </c>
      <c r="C2" s="1" t="s">
        <v>1</v>
      </c>
      <c r="F2" t="s">
        <v>9</v>
      </c>
      <c r="G2" t="s">
        <v>49</v>
      </c>
      <c r="H2" t="s">
        <v>50</v>
      </c>
      <c r="I2" t="s">
        <v>51</v>
      </c>
      <c r="J2" t="s">
        <v>52</v>
      </c>
      <c r="K2" t="s">
        <v>53</v>
      </c>
      <c r="L2" t="s">
        <v>54</v>
      </c>
      <c r="M2" t="s">
        <v>55</v>
      </c>
      <c r="O2">
        <f>Applicant</f>
        <v>0</v>
      </c>
      <c r="P2" s="21">
        <f>Signatures!Date</f>
        <v>0</v>
      </c>
      <c r="Q2">
        <f>Event</f>
        <v>0</v>
      </c>
      <c r="R2">
        <f>LeadOfficer</f>
        <v>0</v>
      </c>
      <c r="S2">
        <f>OfficerID</f>
        <v>0</v>
      </c>
      <c r="T2">
        <f>CrewName</f>
        <v>0</v>
      </c>
      <c r="U2">
        <f>CrewID</f>
        <v>0</v>
      </c>
      <c r="V2">
        <f>AdditionalNotes</f>
        <v>0</v>
      </c>
    </row>
    <row r="3" spans="1:22" x14ac:dyDescent="0.2">
      <c r="A3" s="2">
        <v>1.0416666666666666E-2</v>
      </c>
      <c r="C3" s="1" t="s">
        <v>2</v>
      </c>
      <c r="F3" t="s">
        <v>10</v>
      </c>
      <c r="G3" t="s">
        <v>56</v>
      </c>
      <c r="H3" t="s">
        <v>57</v>
      </c>
      <c r="I3" t="s">
        <v>58</v>
      </c>
      <c r="J3" t="s">
        <v>59</v>
      </c>
      <c r="K3" t="s">
        <v>60</v>
      </c>
      <c r="L3" t="s">
        <v>61</v>
      </c>
      <c r="M3" t="s">
        <v>62</v>
      </c>
    </row>
    <row r="4" spans="1:22" x14ac:dyDescent="0.2">
      <c r="A4" s="2">
        <v>2.0833333333333332E-2</v>
      </c>
      <c r="C4" s="1" t="s">
        <v>3</v>
      </c>
      <c r="F4" t="s">
        <v>11</v>
      </c>
      <c r="G4" t="s">
        <v>15</v>
      </c>
      <c r="H4" t="s">
        <v>63</v>
      </c>
      <c r="I4" t="s">
        <v>64</v>
      </c>
      <c r="J4" t="s">
        <v>65</v>
      </c>
      <c r="K4" t="s">
        <v>66</v>
      </c>
      <c r="L4" t="s">
        <v>67</v>
      </c>
      <c r="M4" t="s">
        <v>68</v>
      </c>
    </row>
    <row r="5" spans="1:22" x14ac:dyDescent="0.2">
      <c r="A5" s="2">
        <v>3.125E-2</v>
      </c>
      <c r="C5" s="1" t="s">
        <v>4</v>
      </c>
      <c r="F5" t="s">
        <v>12</v>
      </c>
      <c r="G5" t="s">
        <v>16</v>
      </c>
      <c r="H5" t="s">
        <v>69</v>
      </c>
      <c r="I5" t="s">
        <v>70</v>
      </c>
      <c r="J5" t="s">
        <v>71</v>
      </c>
      <c r="K5" t="s">
        <v>72</v>
      </c>
      <c r="M5" t="s">
        <v>73</v>
      </c>
    </row>
    <row r="6" spans="1:22" x14ac:dyDescent="0.2">
      <c r="A6" s="2">
        <v>4.1666666666666699E-2</v>
      </c>
      <c r="C6" s="1" t="s">
        <v>5</v>
      </c>
      <c r="F6" t="s">
        <v>13</v>
      </c>
      <c r="G6" t="s">
        <v>17</v>
      </c>
      <c r="H6" t="s">
        <v>74</v>
      </c>
      <c r="I6" t="s">
        <v>75</v>
      </c>
      <c r="J6" t="s">
        <v>76</v>
      </c>
      <c r="K6" t="s">
        <v>77</v>
      </c>
      <c r="M6" t="s">
        <v>78</v>
      </c>
    </row>
    <row r="7" spans="1:22" x14ac:dyDescent="0.2">
      <c r="A7" s="2">
        <v>5.2083333333333301E-2</v>
      </c>
      <c r="C7" s="1" t="s">
        <v>6</v>
      </c>
      <c r="F7" t="s">
        <v>14</v>
      </c>
      <c r="G7" t="s">
        <v>79</v>
      </c>
      <c r="H7" t="s">
        <v>80</v>
      </c>
      <c r="I7" t="s">
        <v>81</v>
      </c>
      <c r="J7" t="s">
        <v>82</v>
      </c>
      <c r="K7" t="s">
        <v>83</v>
      </c>
      <c r="M7" t="s">
        <v>84</v>
      </c>
    </row>
    <row r="8" spans="1:22" x14ac:dyDescent="0.2">
      <c r="A8" s="2">
        <v>6.25E-2</v>
      </c>
      <c r="C8" s="1" t="s">
        <v>7</v>
      </c>
      <c r="F8" t="s">
        <v>85</v>
      </c>
      <c r="G8" t="s">
        <v>18</v>
      </c>
      <c r="H8" t="s">
        <v>86</v>
      </c>
      <c r="J8" t="s">
        <v>87</v>
      </c>
      <c r="K8" t="s">
        <v>88</v>
      </c>
      <c r="M8" t="s">
        <v>89</v>
      </c>
    </row>
    <row r="9" spans="1:22" x14ac:dyDescent="0.2">
      <c r="A9" s="2">
        <v>7.2916666666666699E-2</v>
      </c>
      <c r="G9" t="s">
        <v>19</v>
      </c>
      <c r="J9" t="s">
        <v>90</v>
      </c>
      <c r="M9" t="s">
        <v>91</v>
      </c>
    </row>
    <row r="10" spans="1:22" x14ac:dyDescent="0.2">
      <c r="A10" s="2">
        <v>8.3333333333333301E-2</v>
      </c>
      <c r="G10" t="s">
        <v>20</v>
      </c>
      <c r="J10" t="s">
        <v>92</v>
      </c>
      <c r="M10" t="s">
        <v>93</v>
      </c>
    </row>
    <row r="11" spans="1:22" x14ac:dyDescent="0.2">
      <c r="A11" s="2">
        <v>9.375E-2</v>
      </c>
      <c r="G11" t="s">
        <v>21</v>
      </c>
    </row>
    <row r="12" spans="1:22" x14ac:dyDescent="0.2">
      <c r="A12" s="2">
        <v>0.104166666666667</v>
      </c>
      <c r="G12" t="s">
        <v>94</v>
      </c>
    </row>
    <row r="13" spans="1:22" x14ac:dyDescent="0.2">
      <c r="A13" s="2">
        <v>0.114583333333333</v>
      </c>
      <c r="G13" t="s">
        <v>95</v>
      </c>
    </row>
    <row r="14" spans="1:22" x14ac:dyDescent="0.2">
      <c r="A14" s="2">
        <v>0.125</v>
      </c>
      <c r="G14" s="4" t="s">
        <v>96</v>
      </c>
    </row>
    <row r="15" spans="1:22" x14ac:dyDescent="0.2">
      <c r="A15" s="2">
        <v>0.13541666666666699</v>
      </c>
      <c r="G15" t="s">
        <v>22</v>
      </c>
    </row>
    <row r="16" spans="1:22" x14ac:dyDescent="0.2">
      <c r="A16" s="2">
        <v>0.14583333333333301</v>
      </c>
      <c r="G16" t="s">
        <v>23</v>
      </c>
    </row>
    <row r="17" spans="1:7" x14ac:dyDescent="0.2">
      <c r="A17" s="2">
        <v>0.15625</v>
      </c>
      <c r="G17" t="s">
        <v>24</v>
      </c>
    </row>
    <row r="18" spans="1:7" x14ac:dyDescent="0.2">
      <c r="A18" s="2">
        <v>0.16666666666666699</v>
      </c>
      <c r="G18" t="s">
        <v>97</v>
      </c>
    </row>
    <row r="19" spans="1:7" x14ac:dyDescent="0.2">
      <c r="A19" s="2">
        <v>0.17708333333333301</v>
      </c>
      <c r="G19" t="s">
        <v>25</v>
      </c>
    </row>
    <row r="20" spans="1:7" x14ac:dyDescent="0.2">
      <c r="A20" s="2">
        <v>0.1875</v>
      </c>
      <c r="G20" t="s">
        <v>26</v>
      </c>
    </row>
    <row r="21" spans="1:7" x14ac:dyDescent="0.2">
      <c r="A21" s="2">
        <v>0.19791666666666699</v>
      </c>
      <c r="G21" t="s">
        <v>31</v>
      </c>
    </row>
    <row r="22" spans="1:7" x14ac:dyDescent="0.2">
      <c r="A22" s="2">
        <v>0.20833333333333301</v>
      </c>
      <c r="G22" t="s">
        <v>98</v>
      </c>
    </row>
    <row r="23" spans="1:7" x14ac:dyDescent="0.2">
      <c r="A23" s="2">
        <v>0.21875</v>
      </c>
      <c r="G23" t="s">
        <v>99</v>
      </c>
    </row>
    <row r="24" spans="1:7" x14ac:dyDescent="0.2">
      <c r="A24" s="2">
        <v>0.22916666666666699</v>
      </c>
      <c r="G24" t="s">
        <v>100</v>
      </c>
    </row>
    <row r="25" spans="1:7" x14ac:dyDescent="0.2">
      <c r="A25" s="2">
        <v>0.23958333333333301</v>
      </c>
      <c r="G25" t="s">
        <v>101</v>
      </c>
    </row>
    <row r="26" spans="1:7" x14ac:dyDescent="0.2">
      <c r="A26" s="2">
        <v>0.25</v>
      </c>
      <c r="G26" t="s">
        <v>102</v>
      </c>
    </row>
    <row r="27" spans="1:7" x14ac:dyDescent="0.2">
      <c r="A27" s="2">
        <v>0.26041666666666702</v>
      </c>
      <c r="G27" t="s">
        <v>103</v>
      </c>
    </row>
    <row r="28" spans="1:7" x14ac:dyDescent="0.2">
      <c r="A28" s="2">
        <v>0.27083333333333298</v>
      </c>
      <c r="G28" t="s">
        <v>104</v>
      </c>
    </row>
    <row r="29" spans="1:7" x14ac:dyDescent="0.2">
      <c r="A29" s="2">
        <v>0.28125</v>
      </c>
      <c r="G29" t="s">
        <v>105</v>
      </c>
    </row>
    <row r="30" spans="1:7" x14ac:dyDescent="0.2">
      <c r="A30" s="2">
        <v>0.29166666666666702</v>
      </c>
      <c r="G30" t="s">
        <v>106</v>
      </c>
    </row>
    <row r="31" spans="1:7" x14ac:dyDescent="0.2">
      <c r="A31" s="2">
        <v>0.30208333333333298</v>
      </c>
      <c r="G31" t="s">
        <v>107</v>
      </c>
    </row>
    <row r="32" spans="1:7" x14ac:dyDescent="0.2">
      <c r="A32" s="2">
        <v>0.3125</v>
      </c>
      <c r="G32" t="s">
        <v>108</v>
      </c>
    </row>
    <row r="33" spans="1:7" x14ac:dyDescent="0.2">
      <c r="A33" s="2">
        <v>0.32291666666666702</v>
      </c>
      <c r="G33" t="s">
        <v>109</v>
      </c>
    </row>
    <row r="34" spans="1:7" x14ac:dyDescent="0.2">
      <c r="A34" s="2">
        <v>0.33333333333333298</v>
      </c>
      <c r="G34" t="s">
        <v>110</v>
      </c>
    </row>
    <row r="35" spans="1:7" x14ac:dyDescent="0.2">
      <c r="A35" s="2">
        <v>0.34375</v>
      </c>
      <c r="G35" t="s">
        <v>111</v>
      </c>
    </row>
    <row r="36" spans="1:7" x14ac:dyDescent="0.2">
      <c r="A36" s="2">
        <v>0.35416666666666702</v>
      </c>
      <c r="G36" t="s">
        <v>112</v>
      </c>
    </row>
    <row r="37" spans="1:7" x14ac:dyDescent="0.2">
      <c r="A37" s="2">
        <v>0.36458333333333298</v>
      </c>
      <c r="G37" t="s">
        <v>113</v>
      </c>
    </row>
    <row r="38" spans="1:7" x14ac:dyDescent="0.2">
      <c r="A38" s="2">
        <v>0.375</v>
      </c>
      <c r="G38" t="s">
        <v>114</v>
      </c>
    </row>
    <row r="39" spans="1:7" x14ac:dyDescent="0.2">
      <c r="A39" s="2">
        <v>0.38541666666666702</v>
      </c>
      <c r="G39" t="s">
        <v>115</v>
      </c>
    </row>
    <row r="40" spans="1:7" x14ac:dyDescent="0.2">
      <c r="A40" s="2">
        <v>0.39583333333333298</v>
      </c>
      <c r="G40" t="s">
        <v>116</v>
      </c>
    </row>
    <row r="41" spans="1:7" x14ac:dyDescent="0.2">
      <c r="A41" s="2">
        <v>0.40625</v>
      </c>
      <c r="G41" t="s">
        <v>117</v>
      </c>
    </row>
    <row r="42" spans="1:7" x14ac:dyDescent="0.2">
      <c r="A42" s="2">
        <v>0.41666666666666702</v>
      </c>
      <c r="G42" t="s">
        <v>118</v>
      </c>
    </row>
    <row r="43" spans="1:7" x14ac:dyDescent="0.2">
      <c r="A43" s="2">
        <v>0.42708333333333298</v>
      </c>
      <c r="G43" t="s">
        <v>119</v>
      </c>
    </row>
    <row r="44" spans="1:7" x14ac:dyDescent="0.2">
      <c r="A44" s="2">
        <v>0.4375</v>
      </c>
      <c r="G44" t="s">
        <v>120</v>
      </c>
    </row>
    <row r="45" spans="1:7" x14ac:dyDescent="0.2">
      <c r="A45" s="2">
        <v>0.44791666666666702</v>
      </c>
      <c r="G45" t="s">
        <v>121</v>
      </c>
    </row>
    <row r="46" spans="1:7" x14ac:dyDescent="0.2">
      <c r="A46" s="2">
        <v>0.45833333333333298</v>
      </c>
      <c r="G46" t="s">
        <v>122</v>
      </c>
    </row>
    <row r="47" spans="1:7" x14ac:dyDescent="0.2">
      <c r="A47" s="2">
        <v>0.46875</v>
      </c>
      <c r="G47" t="s">
        <v>123</v>
      </c>
    </row>
    <row r="48" spans="1:7" x14ac:dyDescent="0.2">
      <c r="A48" s="2">
        <v>0.47916666666666702</v>
      </c>
      <c r="G48" t="s">
        <v>124</v>
      </c>
    </row>
    <row r="49" spans="1:7" x14ac:dyDescent="0.2">
      <c r="A49" s="2">
        <v>0.48958333333333298</v>
      </c>
      <c r="G49" t="s">
        <v>125</v>
      </c>
    </row>
    <row r="50" spans="1:7" x14ac:dyDescent="0.2">
      <c r="A50" s="2">
        <v>0.5</v>
      </c>
      <c r="G50" t="s">
        <v>126</v>
      </c>
    </row>
    <row r="51" spans="1:7" x14ac:dyDescent="0.2">
      <c r="A51" s="2">
        <v>0.51041666666666696</v>
      </c>
      <c r="G51" t="s">
        <v>127</v>
      </c>
    </row>
    <row r="52" spans="1:7" x14ac:dyDescent="0.2">
      <c r="A52" s="2">
        <v>0.52083333333333304</v>
      </c>
      <c r="G52" t="s">
        <v>128</v>
      </c>
    </row>
    <row r="53" spans="1:7" x14ac:dyDescent="0.2">
      <c r="A53" s="2">
        <v>0.53125</v>
      </c>
      <c r="G53" t="s">
        <v>129</v>
      </c>
    </row>
    <row r="54" spans="1:7" x14ac:dyDescent="0.2">
      <c r="A54" s="2">
        <v>0.54166666666666696</v>
      </c>
      <c r="G54" t="s">
        <v>130</v>
      </c>
    </row>
    <row r="55" spans="1:7" x14ac:dyDescent="0.2">
      <c r="A55" s="2">
        <v>0.55208333333333304</v>
      </c>
      <c r="G55" t="s">
        <v>131</v>
      </c>
    </row>
    <row r="56" spans="1:7" x14ac:dyDescent="0.2">
      <c r="A56" s="2">
        <v>0.5625</v>
      </c>
      <c r="G56" t="s">
        <v>132</v>
      </c>
    </row>
    <row r="57" spans="1:7" x14ac:dyDescent="0.2">
      <c r="A57" s="2">
        <v>0.57291666666666696</v>
      </c>
      <c r="G57" t="s">
        <v>133</v>
      </c>
    </row>
    <row r="58" spans="1:7" x14ac:dyDescent="0.2">
      <c r="A58" s="2">
        <v>0.58333333333333304</v>
      </c>
      <c r="G58" t="s">
        <v>134</v>
      </c>
    </row>
    <row r="59" spans="1:7" x14ac:dyDescent="0.2">
      <c r="A59" s="2">
        <v>0.59375</v>
      </c>
      <c r="G59" t="s">
        <v>135</v>
      </c>
    </row>
    <row r="60" spans="1:7" x14ac:dyDescent="0.2">
      <c r="A60" s="2">
        <v>0.60416666666666696</v>
      </c>
      <c r="G60" t="s">
        <v>136</v>
      </c>
    </row>
    <row r="61" spans="1:7" x14ac:dyDescent="0.2">
      <c r="A61" s="2">
        <v>0.61458333333333304</v>
      </c>
      <c r="G61" t="s">
        <v>137</v>
      </c>
    </row>
    <row r="62" spans="1:7" x14ac:dyDescent="0.2">
      <c r="A62" s="2">
        <v>0.625</v>
      </c>
      <c r="G62" t="s">
        <v>138</v>
      </c>
    </row>
    <row r="63" spans="1:7" x14ac:dyDescent="0.2">
      <c r="A63" s="2">
        <v>0.63541666666666696</v>
      </c>
      <c r="G63" t="s">
        <v>139</v>
      </c>
    </row>
    <row r="64" spans="1:7" x14ac:dyDescent="0.2">
      <c r="A64" s="2">
        <v>0.64583333333333304</v>
      </c>
    </row>
    <row r="65" spans="1:1" x14ac:dyDescent="0.2">
      <c r="A65" s="2">
        <v>0.65625</v>
      </c>
    </row>
    <row r="66" spans="1:1" x14ac:dyDescent="0.2">
      <c r="A66" s="2">
        <v>0.66666666666666696</v>
      </c>
    </row>
    <row r="67" spans="1:1" x14ac:dyDescent="0.2">
      <c r="A67" s="2">
        <v>0.67708333333333304</v>
      </c>
    </row>
    <row r="68" spans="1:1" x14ac:dyDescent="0.2">
      <c r="A68" s="2">
        <v>0.6875</v>
      </c>
    </row>
    <row r="69" spans="1:1" x14ac:dyDescent="0.2">
      <c r="A69" s="2">
        <v>0.69791666666666696</v>
      </c>
    </row>
    <row r="70" spans="1:1" x14ac:dyDescent="0.2">
      <c r="A70" s="2">
        <v>0.70833333333333304</v>
      </c>
    </row>
    <row r="71" spans="1:1" x14ac:dyDescent="0.2">
      <c r="A71" s="2">
        <v>0.71875</v>
      </c>
    </row>
    <row r="72" spans="1:1" x14ac:dyDescent="0.2">
      <c r="A72" s="2">
        <v>0.72916666666666696</v>
      </c>
    </row>
    <row r="73" spans="1:1" x14ac:dyDescent="0.2">
      <c r="A73" s="2">
        <v>0.73958333333333304</v>
      </c>
    </row>
    <row r="74" spans="1:1" x14ac:dyDescent="0.2">
      <c r="A74" s="2">
        <v>0.75</v>
      </c>
    </row>
    <row r="75" spans="1:1" x14ac:dyDescent="0.2">
      <c r="A75" s="2">
        <v>0.76041666666666696</v>
      </c>
    </row>
    <row r="76" spans="1:1" x14ac:dyDescent="0.2">
      <c r="A76" s="2">
        <v>0.77083333333333304</v>
      </c>
    </row>
    <row r="77" spans="1:1" x14ac:dyDescent="0.2">
      <c r="A77" s="2">
        <v>0.78125</v>
      </c>
    </row>
    <row r="78" spans="1:1" x14ac:dyDescent="0.2">
      <c r="A78" s="2">
        <v>0.79166666666666696</v>
      </c>
    </row>
    <row r="79" spans="1:1" x14ac:dyDescent="0.2">
      <c r="A79" s="2">
        <v>0.80208333333333304</v>
      </c>
    </row>
    <row r="80" spans="1:1" x14ac:dyDescent="0.2">
      <c r="A80" s="2">
        <v>0.8125</v>
      </c>
    </row>
    <row r="81" spans="1:1" x14ac:dyDescent="0.2">
      <c r="A81" s="2">
        <v>0.82291666666666696</v>
      </c>
    </row>
    <row r="82" spans="1:1" x14ac:dyDescent="0.2">
      <c r="A82" s="2">
        <v>0.83333333333333304</v>
      </c>
    </row>
    <row r="83" spans="1:1" x14ac:dyDescent="0.2">
      <c r="A83" s="2">
        <v>0.84375</v>
      </c>
    </row>
    <row r="84" spans="1:1" x14ac:dyDescent="0.2">
      <c r="A84" s="2">
        <v>0.85416666666666696</v>
      </c>
    </row>
    <row r="85" spans="1:1" x14ac:dyDescent="0.2">
      <c r="A85" s="2">
        <v>0.86458333333333304</v>
      </c>
    </row>
    <row r="86" spans="1:1" x14ac:dyDescent="0.2">
      <c r="A86" s="2">
        <v>0.875</v>
      </c>
    </row>
    <row r="87" spans="1:1" x14ac:dyDescent="0.2">
      <c r="A87" s="2">
        <v>0.88541666666666696</v>
      </c>
    </row>
    <row r="88" spans="1:1" x14ac:dyDescent="0.2">
      <c r="A88" s="2">
        <v>0.89583333333333304</v>
      </c>
    </row>
    <row r="89" spans="1:1" x14ac:dyDescent="0.2">
      <c r="A89" s="2">
        <v>0.90625</v>
      </c>
    </row>
    <row r="90" spans="1:1" x14ac:dyDescent="0.2">
      <c r="A90" s="2">
        <v>0.91666666666666696</v>
      </c>
    </row>
    <row r="91" spans="1:1" x14ac:dyDescent="0.2">
      <c r="A91" s="2">
        <v>0.92708333333333304</v>
      </c>
    </row>
    <row r="92" spans="1:1" x14ac:dyDescent="0.2">
      <c r="A92" s="2">
        <v>0.9375</v>
      </c>
    </row>
    <row r="93" spans="1:1" x14ac:dyDescent="0.2">
      <c r="A93" s="2">
        <v>0.94791666666666696</v>
      </c>
    </row>
    <row r="94" spans="1:1" x14ac:dyDescent="0.2">
      <c r="A94" s="2">
        <v>0.95833333333333304</v>
      </c>
    </row>
    <row r="95" spans="1:1" x14ac:dyDescent="0.2">
      <c r="A95" s="2">
        <v>0.96875</v>
      </c>
    </row>
    <row r="96" spans="1:1" x14ac:dyDescent="0.2">
      <c r="A96" s="2">
        <v>0.97916666666666696</v>
      </c>
    </row>
    <row r="97" spans="1:1" x14ac:dyDescent="0.2">
      <c r="A97" s="2">
        <v>0.98958333333333304</v>
      </c>
    </row>
    <row r="98" spans="1:1" x14ac:dyDescent="0.2">
      <c r="A98" s="2" t="s">
        <v>30</v>
      </c>
    </row>
  </sheetData>
  <phoneticPr fontId="12" type="noConversion"/>
  <pageMargins left="0.7" right="0.7" top="0.75" bottom="0.75" header="0.3" footer="0.3"/>
  <tableParts count="4">
    <tablePart r:id="rId1"/>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c5b6c147-ef76-4a96-8e99-c47a86f2ca05">DJ2Q4QMTSXDE-841585941-33</_dlc_DocId>
    <_dlc_DocIdUrl xmlns="c5b6c147-ef76-4a96-8e99-c47a86f2ca05">
      <Url>https://portal.floridadisaster.org/projects/FROC/_layouts/15/DocIdRedir.aspx?ID=DJ2Q4QMTSXDE-841585941-33</Url>
      <Description>DJ2Q4QMTSXDE-841585941-33</Description>
    </_dlc_DocIdUrl>
  </documentManagement>
</p:properties>
</file>

<file path=customXml/item3.xml><?xml version="1.0" encoding="utf-8"?>
<?mso-contentType ?>
<spe:Receivers xmlns:spe="http://schemas.microsoft.com/sharepoint/events"/>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14394DDCBFB0E54AAA7338AE605D51FE" ma:contentTypeVersion="16" ma:contentTypeDescription="Create a new document." ma:contentTypeScope="" ma:versionID="600f2e955744d10c3479e715567567f9">
  <xsd:schema xmlns:xsd="http://www.w3.org/2001/XMLSchema" xmlns:xs="http://www.w3.org/2001/XMLSchema" xmlns:p="http://schemas.microsoft.com/office/2006/metadata/properties" xmlns:ns1="http://schemas.microsoft.com/sharepoint/v3" xmlns:ns2="c5b6c147-ef76-4a96-8e99-c47a86f2ca05" xmlns:ns3="61585aa3-80d1-413f-acb0-ffcfa691abec" targetNamespace="http://schemas.microsoft.com/office/2006/metadata/properties" ma:root="true" ma:fieldsID="8d5c09d9b7862845df48b994a4f8cc52" ns1:_="" ns2:_="" ns3:_="">
    <xsd:import namespace="http://schemas.microsoft.com/sharepoint/v3"/>
    <xsd:import namespace="c5b6c147-ef76-4a96-8e99-c47a86f2ca05"/>
    <xsd:import namespace="61585aa3-80d1-413f-acb0-ffcfa691abec"/>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Scheduling Start Date" ma:description="" ma:hidden="true" ma:internalName="PublishingStartDate">
      <xsd:simpleType>
        <xsd:restriction base="dms:Unknown"/>
      </xsd:simpleType>
    </xsd:element>
    <xsd:element name="PublishingExpirationDate" ma:index="12"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5b6c147-ef76-4a96-8e99-c47a86f2ca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1585aa3-80d1-413f-acb0-ffcfa691abec"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DA8F16-2DFE-4353-AE9A-2C74C128ED70}">
  <ds:schemaRefs>
    <ds:schemaRef ds:uri="http://schemas.microsoft.com/sharepoint/v3/contenttype/forms"/>
  </ds:schemaRefs>
</ds:datastoreItem>
</file>

<file path=customXml/itemProps2.xml><?xml version="1.0" encoding="utf-8"?>
<ds:datastoreItem xmlns:ds="http://schemas.openxmlformats.org/officeDocument/2006/customXml" ds:itemID="{324FB798-8159-4CDC-BCCF-487B14AA60CB}">
  <ds:schemaRefs>
    <ds:schemaRef ds:uri="http://schemas.microsoft.com/office/2006/metadata/properties"/>
    <ds:schemaRef ds:uri="http://schemas.microsoft.com/office/infopath/2007/PartnerControls"/>
    <ds:schemaRef ds:uri="http://schemas.microsoft.com/sharepoint/v3"/>
    <ds:schemaRef ds:uri="c5b6c147-ef76-4a96-8e99-c47a86f2ca05"/>
  </ds:schemaRefs>
</ds:datastoreItem>
</file>

<file path=customXml/itemProps3.xml><?xml version="1.0" encoding="utf-8"?>
<ds:datastoreItem xmlns:ds="http://schemas.openxmlformats.org/officeDocument/2006/customXml" ds:itemID="{C09A3612-CA36-466B-B511-5463ED17A01F}">
  <ds:schemaRefs>
    <ds:schemaRef ds:uri="http://schemas.microsoft.com/sharepoint/events"/>
  </ds:schemaRefs>
</ds:datastoreItem>
</file>

<file path=customXml/itemProps4.xml><?xml version="1.0" encoding="utf-8"?>
<ds:datastoreItem xmlns:ds="http://schemas.openxmlformats.org/officeDocument/2006/customXml" ds:itemID="{A399F095-F5E4-443F-9042-B70ADD7A28A7}">
  <ds:schemaRefs>
    <ds:schemaRef ds:uri="http://schemas.microsoft.com/DataMashup"/>
  </ds:schemaRefs>
</ds:datastoreItem>
</file>

<file path=customXml/itemProps5.xml><?xml version="1.0" encoding="utf-8"?>
<ds:datastoreItem xmlns:ds="http://schemas.openxmlformats.org/officeDocument/2006/customXml" ds:itemID="{F9E89CF4-149E-4EFA-81DC-65A237CBB6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16</vt:i4>
      </vt:variant>
    </vt:vector>
  </HeadingPairs>
  <TitlesOfParts>
    <vt:vector size="20" baseType="lpstr">
      <vt:lpstr>Signatures</vt:lpstr>
      <vt:lpstr>Prisoner Activity</vt:lpstr>
      <vt:lpstr>Equipment</vt:lpstr>
      <vt:lpstr>Look Ups</vt:lpstr>
      <vt:lpstr>A.</vt:lpstr>
      <vt:lpstr>AdditionalNotes</vt:lpstr>
      <vt:lpstr>Applicant</vt:lpstr>
      <vt:lpstr>B.</vt:lpstr>
      <vt:lpstr>C.</vt:lpstr>
      <vt:lpstr>CrewID</vt:lpstr>
      <vt:lpstr>CrewName</vt:lpstr>
      <vt:lpstr>D.</vt:lpstr>
      <vt:lpstr>Signatures!Date</vt:lpstr>
      <vt:lpstr>E.</vt:lpstr>
      <vt:lpstr>Event</vt:lpstr>
      <vt:lpstr>F.</vt:lpstr>
      <vt:lpstr>G.</vt:lpstr>
      <vt:lpstr>LeadOfficer</vt:lpstr>
      <vt:lpstr>OfficerID</vt:lpstr>
      <vt:lpstr>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Individual Daily Log - BD_ For Final Review</dc:title>
  <dc:creator>FrederickD</dc:creator>
  <cp:lastModifiedBy>Ismael Colon</cp:lastModifiedBy>
  <cp:lastPrinted>2025-02-10T17:42:13Z</cp:lastPrinted>
  <dcterms:created xsi:type="dcterms:W3CDTF">2022-05-23T13:32:18Z</dcterms:created>
  <dcterms:modified xsi:type="dcterms:W3CDTF">2025-09-12T21:00:08Z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0x01010014394DDCBFB0E54AAA7338AE605D51FE</vt:lpwstr>
  </property>
  <property fmtid="{D5CDD505-2E9C-101B-9397-08002B2CF9AE}" pid="3" name="_dlc_DocIdItemGuid">
    <vt:lpwstr>3b0d40ac-1664-4c41-8021-c60149d9178f</vt:lpwstr>
  </property>
</Properties>
</file>